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480" yWindow="345" windowWidth="11340" windowHeight="8280" tabRatio="942" firstSheet="6" activeTab="6"/>
  </bookViews>
  <sheets>
    <sheet name="Приложение 1- свод" sheetId="1" r:id="rId1"/>
    <sheet name="Приложение 2 -факторы" sheetId="2" r:id="rId2"/>
    <sheet name="Приложение 3-факторы" sheetId="3" r:id="rId3"/>
    <sheet name="Приложение 4 -211 " sheetId="4" r:id="rId4"/>
    <sheet name="Приложение 5 -211" sheetId="5" r:id="rId5"/>
    <sheet name="Приложение 6-211" sheetId="6" r:id="rId6"/>
    <sheet name="Приложение 7-212" sheetId="7" r:id="rId7"/>
    <sheet name="Приложение 8-213" sheetId="8" r:id="rId8"/>
    <sheet name="Приложение 9 -221" sheetId="9" r:id="rId9"/>
    <sheet name="Приложение 10-222" sheetId="10" r:id="rId10"/>
    <sheet name="Приложение 11-223" sheetId="11" r:id="rId11"/>
    <sheet name="Приложение 12-224" sheetId="12" r:id="rId12"/>
    <sheet name="Пиложение 13-225" sheetId="13" r:id="rId13"/>
    <sheet name="Приложение 14-226" sheetId="14" r:id="rId14"/>
    <sheet name="Приложение 15-290" sheetId="15" r:id="rId15"/>
    <sheet name="Приложение 16-310" sheetId="16" r:id="rId16"/>
    <sheet name="Приложение 17-340" sheetId="17" r:id="rId17"/>
    <sheet name="Приложение 18- публичные обязат" sheetId="18" r:id="rId18"/>
    <sheet name="Приложение 19-соц обеспеч" sheetId="19" r:id="rId19"/>
    <sheet name="Приложение 20" sheetId="20" r:id="rId20"/>
    <sheet name="Приложение 21" sheetId="22" r:id="rId21"/>
    <sheet name="Приложение 22" sheetId="21" r:id="rId22"/>
    <sheet name="Приложение 23" sheetId="23" r:id="rId23"/>
  </sheets>
  <definedNames>
    <definedName name="_xlnm._FilterDatabase" localSheetId="8" hidden="1">'Приложение 9 -221'!$B$11:$H$29</definedName>
    <definedName name="Z_55F3C8E8_AC56_4BB7_A43A_E953B1E691C9_.wvu.PrintArea" localSheetId="0" hidden="1">'Приложение 1- свод'!$A$1:$I$27</definedName>
    <definedName name="Z_55F3C8E8_AC56_4BB7_A43A_E953B1E691C9_.wvu.PrintArea" localSheetId="11" hidden="1">'Приложение 12-224'!$A$1:$L$16</definedName>
    <definedName name="Z_55F3C8E8_AC56_4BB7_A43A_E953B1E691C9_.wvu.PrintArea" localSheetId="16" hidden="1">'Приложение 17-340'!$A$1:$H$26</definedName>
    <definedName name="Z_55F3C8E8_AC56_4BB7_A43A_E953B1E691C9_.wvu.PrintArea" localSheetId="17" hidden="1">'Приложение 18- публичные обязат'!$A$1:$K$25</definedName>
    <definedName name="Z_55F3C8E8_AC56_4BB7_A43A_E953B1E691C9_.wvu.PrintArea" localSheetId="18" hidden="1">'Приложение 19-соц обеспеч'!$A$1:$P$15</definedName>
    <definedName name="Z_55F3C8E8_AC56_4BB7_A43A_E953B1E691C9_.wvu.PrintArea" localSheetId="3" hidden="1">'Приложение 4 -211 '!$A$1:$P$22</definedName>
    <definedName name="Z_55F3C8E8_AC56_4BB7_A43A_E953B1E691C9_.wvu.PrintArea" localSheetId="6" hidden="1">'Приложение 7-212'!$A$1:$L$42</definedName>
    <definedName name="Z_55F3C8E8_AC56_4BB7_A43A_E953B1E691C9_.wvu.Rows" localSheetId="17" hidden="1">'Приложение 18- публичные обязат'!$5:$11</definedName>
    <definedName name="Z_7E50AFD6_8883_4EBA_BA6C_E899F028F0B6_.wvu.PrintArea" localSheetId="0" hidden="1">'Приложение 1- свод'!$A$1:$I$27</definedName>
    <definedName name="Z_7E50AFD6_8883_4EBA_BA6C_E899F028F0B6_.wvu.PrintArea" localSheetId="11" hidden="1">'Приложение 12-224'!$A$1:$L$16</definedName>
    <definedName name="Z_7E50AFD6_8883_4EBA_BA6C_E899F028F0B6_.wvu.PrintArea" localSheetId="16" hidden="1">'Приложение 17-340'!$A$1:$H$28</definedName>
    <definedName name="Z_7E50AFD6_8883_4EBA_BA6C_E899F028F0B6_.wvu.PrintArea" localSheetId="17" hidden="1">'Приложение 18- публичные обязат'!$A$1:$K$25</definedName>
    <definedName name="Z_7E50AFD6_8883_4EBA_BA6C_E899F028F0B6_.wvu.PrintArea" localSheetId="18" hidden="1">'Приложение 19-соц обеспеч'!$A$1:$P$15</definedName>
    <definedName name="Z_7E50AFD6_8883_4EBA_BA6C_E899F028F0B6_.wvu.PrintArea" localSheetId="3" hidden="1">'Приложение 4 -211 '!$A$1:$P$23</definedName>
    <definedName name="Z_7E50AFD6_8883_4EBA_BA6C_E899F028F0B6_.wvu.PrintArea" localSheetId="6" hidden="1">'Приложение 7-212'!$A$1:$L$42</definedName>
    <definedName name="Z_7E50AFD6_8883_4EBA_BA6C_E899F028F0B6_.wvu.Rows" localSheetId="17" hidden="1">'Приложение 18- публичные обязат'!$5:$11</definedName>
    <definedName name="Z_BBDE85CA_05B3_4170_9E24_FF86D7DA67BF_.wvu.PrintArea" localSheetId="0" hidden="1">'Приложение 1- свод'!$A$1:$I$27</definedName>
    <definedName name="Z_BBDE85CA_05B3_4170_9E24_FF86D7DA67BF_.wvu.PrintArea" localSheetId="11" hidden="1">'Приложение 12-224'!$A$1:$L$16</definedName>
    <definedName name="Z_BBDE85CA_05B3_4170_9E24_FF86D7DA67BF_.wvu.PrintArea" localSheetId="16" hidden="1">'Приложение 17-340'!$A$1:$H$26</definedName>
    <definedName name="Z_BBDE85CA_05B3_4170_9E24_FF86D7DA67BF_.wvu.PrintArea" localSheetId="17" hidden="1">'Приложение 18- публичные обязат'!$A$1:$K$25</definedName>
    <definedName name="Z_BBDE85CA_05B3_4170_9E24_FF86D7DA67BF_.wvu.PrintArea" localSheetId="18" hidden="1">'Приложение 19-соц обеспеч'!$A$1:$P$15</definedName>
    <definedName name="Z_BBDE85CA_05B3_4170_9E24_FF86D7DA67BF_.wvu.PrintArea" localSheetId="3" hidden="1">'Приложение 4 -211 '!$A$1:$P$22</definedName>
    <definedName name="Z_BBDE85CA_05B3_4170_9E24_FF86D7DA67BF_.wvu.PrintArea" localSheetId="6" hidden="1">'Приложение 7-212'!$A$1:$L$42</definedName>
    <definedName name="Z_BBDE85CA_05B3_4170_9E24_FF86D7DA67BF_.wvu.Rows" localSheetId="17" hidden="1">'Приложение 18- публичные обязат'!$5:$11</definedName>
    <definedName name="_xlnm.Print_Area" localSheetId="0">'Приложение 1- свод'!$A$1:$I$27</definedName>
    <definedName name="_xlnm.Print_Area" localSheetId="11">'Приложение 12-224'!$A$1:$L$16</definedName>
    <definedName name="_xlnm.Print_Area" localSheetId="16">'Приложение 17-340'!$A$1:$H$27</definedName>
    <definedName name="_xlnm.Print_Area" localSheetId="17">'Приложение 18- публичные обязат'!$A$1:$K$31</definedName>
    <definedName name="_xlnm.Print_Area" localSheetId="18">'Приложение 19-соц обеспеч'!$A$1:$P$15</definedName>
    <definedName name="_xlnm.Print_Area" localSheetId="22">'Приложение 23'!$A$1:$X$314</definedName>
    <definedName name="_xlnm.Print_Area" localSheetId="3">'Приложение 4 -211 '!$A$1:$P$23</definedName>
    <definedName name="_xlnm.Print_Area" localSheetId="4">'Приложение 5 -211'!#REF!</definedName>
    <definedName name="_xlnm.Print_Area" localSheetId="6">'Приложение 7-212'!$A$1:$L$42</definedName>
  </definedNames>
  <calcPr calcId="125725"/>
  <customWorkbookViews>
    <customWorkbookView name="Администратор - Личное представление" guid="{BBDE85CA-05B3-4170-9E24-FF86D7DA67BF}" mergeInterval="0" personalView="1" maximized="1" xWindow="1" yWindow="1" windowWidth="1916" windowHeight="859" tabRatio="942" activeSheetId="1"/>
    <customWorkbookView name="1 - Личное представление" guid="{55F3C8E8-AC56-4BB7-A43A-E953B1E691C9}" mergeInterval="0" personalView="1" maximized="1" windowWidth="1276" windowHeight="809" tabRatio="942" activeSheetId="7"/>
    <customWorkbookView name="user - Личное представление" guid="{7E50AFD6-8883-4EBA-BA6C-E899F028F0B6}" mergeInterval="0" personalView="1" maximized="1" xWindow="1" yWindow="1" windowWidth="1916" windowHeight="811" tabRatio="942" activeSheetId="20"/>
  </customWorkbookViews>
</workbook>
</file>

<file path=xl/calcChain.xml><?xml version="1.0" encoding="utf-8"?>
<calcChain xmlns="http://schemas.openxmlformats.org/spreadsheetml/2006/main">
  <c r="P16" i="6"/>
  <c r="P22" s="1"/>
  <c r="Q16"/>
  <c r="R16"/>
  <c r="P21"/>
  <c r="Q21"/>
  <c r="R21"/>
  <c r="R22" s="1"/>
  <c r="F22"/>
  <c r="O21"/>
  <c r="O22" s="1"/>
  <c r="N21"/>
  <c r="M21"/>
  <c r="L21"/>
  <c r="K21"/>
  <c r="K22" s="1"/>
  <c r="J21"/>
  <c r="I21"/>
  <c r="H21"/>
  <c r="G21"/>
  <c r="G22" s="1"/>
  <c r="E21"/>
  <c r="D21"/>
  <c r="C21"/>
  <c r="B21"/>
  <c r="O16"/>
  <c r="N16"/>
  <c r="N22" s="1"/>
  <c r="M16"/>
  <c r="L16"/>
  <c r="L22" s="1"/>
  <c r="K16"/>
  <c r="J16"/>
  <c r="J22" s="1"/>
  <c r="I16"/>
  <c r="H16"/>
  <c r="H22" s="1"/>
  <c r="G16"/>
  <c r="E16"/>
  <c r="E22" s="1"/>
  <c r="D16"/>
  <c r="C16"/>
  <c r="C22" s="1"/>
  <c r="B16"/>
  <c r="Q22" l="1"/>
  <c r="I22"/>
  <c r="M22"/>
  <c r="B22"/>
  <c r="D22"/>
  <c r="G36" i="7"/>
  <c r="H36"/>
  <c r="I36"/>
  <c r="J36"/>
  <c r="K36"/>
  <c r="L36"/>
  <c r="F36"/>
  <c r="F16"/>
  <c r="G16"/>
  <c r="H16"/>
  <c r="I16"/>
  <c r="J16"/>
  <c r="E16"/>
  <c r="H26" i="17" l="1"/>
  <c r="G26"/>
  <c r="F26"/>
  <c r="E26"/>
  <c r="D26"/>
  <c r="C26"/>
  <c r="H17"/>
  <c r="G17"/>
  <c r="F17"/>
  <c r="E17"/>
  <c r="D17"/>
  <c r="C17"/>
  <c r="H23" i="16"/>
  <c r="G23"/>
  <c r="F23"/>
  <c r="E23"/>
  <c r="D23"/>
  <c r="C23"/>
  <c r="H20"/>
  <c r="G20"/>
  <c r="F20"/>
  <c r="E20"/>
  <c r="D20"/>
  <c r="C20"/>
  <c r="H14"/>
  <c r="G14"/>
  <c r="F14"/>
  <c r="E14"/>
  <c r="D14"/>
  <c r="C14"/>
  <c r="H9"/>
  <c r="G9"/>
  <c r="F9"/>
  <c r="F28" s="1"/>
  <c r="E9"/>
  <c r="E28" s="1"/>
  <c r="D9"/>
  <c r="C9"/>
  <c r="H29" i="15"/>
  <c r="G29"/>
  <c r="F29"/>
  <c r="E29"/>
  <c r="D29"/>
  <c r="C29"/>
  <c r="H23"/>
  <c r="G23"/>
  <c r="F23"/>
  <c r="E23"/>
  <c r="D23"/>
  <c r="C23"/>
  <c r="H18"/>
  <c r="G18"/>
  <c r="F18"/>
  <c r="E18"/>
  <c r="D18"/>
  <c r="C18"/>
  <c r="G15"/>
  <c r="I12"/>
  <c r="H12"/>
  <c r="G12"/>
  <c r="F12"/>
  <c r="D12"/>
  <c r="C12"/>
  <c r="E9"/>
  <c r="E12" s="1"/>
  <c r="C28" i="16" l="1"/>
  <c r="G28"/>
  <c r="D28"/>
  <c r="H28"/>
  <c r="F32" i="15"/>
  <c r="C32"/>
  <c r="G32"/>
  <c r="D32"/>
  <c r="H32"/>
  <c r="E32"/>
  <c r="H24" i="14"/>
  <c r="G24"/>
  <c r="F24"/>
  <c r="E24"/>
  <c r="D24"/>
  <c r="C24"/>
  <c r="H21"/>
  <c r="G21"/>
  <c r="F21"/>
  <c r="E21"/>
  <c r="D21"/>
  <c r="C21"/>
  <c r="H15"/>
  <c r="G15"/>
  <c r="F15"/>
  <c r="E15"/>
  <c r="D15"/>
  <c r="C15"/>
  <c r="H11"/>
  <c r="H35" s="1"/>
  <c r="G11"/>
  <c r="F11"/>
  <c r="E11"/>
  <c r="E35" s="1"/>
  <c r="D11"/>
  <c r="D35" s="1"/>
  <c r="C11"/>
  <c r="G27" i="13"/>
  <c r="F27"/>
  <c r="E27"/>
  <c r="D27"/>
  <c r="C27"/>
  <c r="G23"/>
  <c r="F23"/>
  <c r="E23"/>
  <c r="D23"/>
  <c r="C23"/>
  <c r="G20"/>
  <c r="F20"/>
  <c r="E20"/>
  <c r="D20"/>
  <c r="C20"/>
  <c r="G17"/>
  <c r="F17"/>
  <c r="D17"/>
  <c r="C17"/>
  <c r="G9"/>
  <c r="F9"/>
  <c r="E9"/>
  <c r="D9"/>
  <c r="C9"/>
  <c r="F35" i="14" l="1"/>
  <c r="E30" i="13"/>
  <c r="F30"/>
  <c r="C30"/>
  <c r="G30"/>
  <c r="C35" i="14"/>
  <c r="G35"/>
  <c r="D30" i="13"/>
  <c r="K15" i="12"/>
  <c r="J15"/>
  <c r="I15"/>
  <c r="G15"/>
  <c r="F15"/>
  <c r="E15"/>
  <c r="H14"/>
  <c r="H13"/>
  <c r="H12"/>
  <c r="H11"/>
  <c r="H10"/>
  <c r="H9"/>
  <c r="I26" i="11"/>
  <c r="H26"/>
  <c r="G26"/>
  <c r="F26"/>
  <c r="E26"/>
  <c r="D26"/>
  <c r="F14" i="10"/>
  <c r="F13"/>
  <c r="F12"/>
  <c r="I11"/>
  <c r="I15" s="1"/>
  <c r="H11"/>
  <c r="H15" s="1"/>
  <c r="G11"/>
  <c r="G15" s="1"/>
  <c r="E11"/>
  <c r="E15" s="1"/>
  <c r="D11"/>
  <c r="D15" s="1"/>
  <c r="C11"/>
  <c r="C15" s="1"/>
  <c r="F10"/>
  <c r="H25" i="9"/>
  <c r="G25"/>
  <c r="F25"/>
  <c r="E25"/>
  <c r="D25"/>
  <c r="C25"/>
  <c r="H18"/>
  <c r="G18"/>
  <c r="F18"/>
  <c r="E18"/>
  <c r="D18"/>
  <c r="C18"/>
  <c r="H11"/>
  <c r="G11"/>
  <c r="G29" s="1"/>
  <c r="F11"/>
  <c r="E11"/>
  <c r="D11"/>
  <c r="C11"/>
  <c r="C29" s="1"/>
  <c r="G25" i="5"/>
  <c r="H25"/>
  <c r="C24"/>
  <c r="D24"/>
  <c r="E24"/>
  <c r="F24"/>
  <c r="I24"/>
  <c r="J24"/>
  <c r="K24"/>
  <c r="L24"/>
  <c r="M24"/>
  <c r="N24"/>
  <c r="O24"/>
  <c r="P24"/>
  <c r="Q24"/>
  <c r="R24"/>
  <c r="B24"/>
  <c r="C19"/>
  <c r="D19"/>
  <c r="E19"/>
  <c r="F19"/>
  <c r="I19"/>
  <c r="J19"/>
  <c r="K19"/>
  <c r="L19"/>
  <c r="M19"/>
  <c r="N19"/>
  <c r="O19"/>
  <c r="P19"/>
  <c r="Q19"/>
  <c r="R19"/>
  <c r="B19"/>
  <c r="C15"/>
  <c r="D15"/>
  <c r="E15"/>
  <c r="F15"/>
  <c r="I15"/>
  <c r="J15"/>
  <c r="K15"/>
  <c r="L15"/>
  <c r="M15"/>
  <c r="N15"/>
  <c r="O15"/>
  <c r="P15"/>
  <c r="Q15"/>
  <c r="R15"/>
  <c r="B15"/>
  <c r="C12"/>
  <c r="D12"/>
  <c r="E12"/>
  <c r="F12"/>
  <c r="I12"/>
  <c r="J12"/>
  <c r="K12"/>
  <c r="L12"/>
  <c r="M12"/>
  <c r="N12"/>
  <c r="O12"/>
  <c r="P12"/>
  <c r="Q12"/>
  <c r="R12"/>
  <c r="B12"/>
  <c r="E29" i="9" l="1"/>
  <c r="F29"/>
  <c r="Q25" i="5"/>
  <c r="M25"/>
  <c r="I25"/>
  <c r="P25"/>
  <c r="L25"/>
  <c r="F11" i="10"/>
  <c r="F15" s="1"/>
  <c r="B25" i="5"/>
  <c r="E25"/>
  <c r="O25"/>
  <c r="K25"/>
  <c r="R25"/>
  <c r="N25"/>
  <c r="J25"/>
  <c r="D25"/>
  <c r="C25"/>
  <c r="D29" i="9"/>
  <c r="F25" i="5"/>
  <c r="H15" i="12"/>
  <c r="H29" i="9"/>
  <c r="G25" i="1"/>
  <c r="H25"/>
  <c r="I25"/>
  <c r="F25"/>
</calcChain>
</file>

<file path=xl/sharedStrings.xml><?xml version="1.0" encoding="utf-8"?>
<sst xmlns="http://schemas.openxmlformats.org/spreadsheetml/2006/main" count="1404" uniqueCount="751">
  <si>
    <t>Всего</t>
  </si>
  <si>
    <t xml:space="preserve">Итого </t>
  </si>
  <si>
    <t>Итого</t>
  </si>
  <si>
    <t xml:space="preserve">           _____________________________________________________</t>
  </si>
  <si>
    <t xml:space="preserve">                                                                 (в рублях)</t>
  </si>
  <si>
    <t>КВСР</t>
  </si>
  <si>
    <t>КФСР</t>
  </si>
  <si>
    <t>КЦСР</t>
  </si>
  <si>
    <t>КВР</t>
  </si>
  <si>
    <t>КОСГУ</t>
  </si>
  <si>
    <t>Итого текущий финансовый год</t>
  </si>
  <si>
    <t>Очередной финансовый год 20__ г.</t>
  </si>
  <si>
    <t>Первый год планового периода 20__ г.</t>
  </si>
  <si>
    <t>Второй год планового периода 20__ г.</t>
  </si>
  <si>
    <t>к Методическим рекомендациям по составлению обоснований бюджетных ассигнований на очередной финансовый год и на плановый период</t>
  </si>
  <si>
    <t xml:space="preserve">                        ( наименование организации)</t>
  </si>
  <si>
    <t>Статус</t>
  </si>
  <si>
    <t>Ответственный исполнитель, соисполнители, заказчик-координатор</t>
  </si>
  <si>
    <t>Расходы (тыс. руб.)</t>
  </si>
  <si>
    <t>Очередной год</t>
  </si>
  <si>
    <t>Первый год планового периода</t>
  </si>
  <si>
    <t>Второй год планового периода</t>
  </si>
  <si>
    <t>утверждено</t>
  </si>
  <si>
    <t>проект</t>
  </si>
  <si>
    <t>изменение (гр. 5 - гр. 4)</t>
  </si>
  <si>
    <t>изменение (гр. 8 - гр. 7)</t>
  </si>
  <si>
    <t>изменение (гр. 10 - гр. 8)</t>
  </si>
  <si>
    <t>всего</t>
  </si>
  <si>
    <t>соисполнитель 1</t>
  </si>
  <si>
    <t>...</t>
  </si>
  <si>
    <t>Подпрограмма 1</t>
  </si>
  <si>
    <t>ответственный исполнитель подпрограммы</t>
  </si>
  <si>
    <t>ВЦП 1.1</t>
  </si>
  <si>
    <t>исполнитель ведомственной целевой программы</t>
  </si>
  <si>
    <t>ВЦП 1.2</t>
  </si>
  <si>
    <t>Основное мероприятие 1.1</t>
  </si>
  <si>
    <t>ответственный исполнитель мероприятия</t>
  </si>
  <si>
    <t>Основное мероприятие 1.2</t>
  </si>
  <si>
    <t>Подпрограмма 2</t>
  </si>
  <si>
    <t>Наименование муниципальной программы, подпрограммы муниципальной программы, ведомственной целевой программы, основного мероприятия</t>
  </si>
  <si>
    <t>Муниципальная программа</t>
  </si>
  <si>
    <t>Факторы, влияющие на изменение объемов бюджетных ассигнований                                                                                                                                                 по утвержденным муниципальным программам</t>
  </si>
  <si>
    <t>ответственный исполнитель муниципальной программы</t>
  </si>
  <si>
    <t>Коды бюджетной классификации</t>
  </si>
  <si>
    <t>Рз, Пр</t>
  </si>
  <si>
    <t>ЦСР &lt;*&gt;</t>
  </si>
  <si>
    <t>ВР</t>
  </si>
  <si>
    <t>утверждено &lt;**&gt;</t>
  </si>
  <si>
    <t>изменение (гр. 7 - гр. 6)</t>
  </si>
  <si>
    <t>изменение (гр. 10 - гр. 9)</t>
  </si>
  <si>
    <t>изменение (гр. 12 - гр. 10)</t>
  </si>
  <si>
    <t>--------------------------------</t>
  </si>
  <si>
    <t>Факторы</t>
  </si>
  <si>
    <t>Главный распорядитель средств бюджета МО МР</t>
  </si>
  <si>
    <t>&lt;*&gt; Данные по графе 3 заполняются в структуре целевых статей расходов, применяемой при планировании бюджета МО МР на очередной финансовый год и плановый период</t>
  </si>
  <si>
    <t>Количество единиц</t>
  </si>
  <si>
    <t>Наименование должностей</t>
  </si>
  <si>
    <t>1</t>
  </si>
  <si>
    <t xml:space="preserve">Оклад </t>
  </si>
  <si>
    <t>2</t>
  </si>
  <si>
    <t>3</t>
  </si>
  <si>
    <t>4</t>
  </si>
  <si>
    <t>5</t>
  </si>
  <si>
    <t>6</t>
  </si>
  <si>
    <t>7</t>
  </si>
  <si>
    <t>8</t>
  </si>
  <si>
    <t>9</t>
  </si>
  <si>
    <t>10</t>
  </si>
  <si>
    <t>11</t>
  </si>
  <si>
    <t>13</t>
  </si>
  <si>
    <t>14</t>
  </si>
  <si>
    <t>15</t>
  </si>
  <si>
    <t>16</t>
  </si>
  <si>
    <t>17</t>
  </si>
  <si>
    <t>Надбавка за выслугу лет на м/сл. (гр.4х3/12 )</t>
  </si>
  <si>
    <t>Надбавка за особые условия м/сл.(гр.4х12/12)</t>
  </si>
  <si>
    <t>Надбавка за классный чин (гр.4х4/12 )</t>
  </si>
  <si>
    <t>Надбавка за работу со свед.,состав.гос.тайну (гр.4х1,5/12)</t>
  </si>
  <si>
    <t>Премия за вып. особо важных и сложных заданий(гр.9х3/12)</t>
  </si>
  <si>
    <t>Мат.помощь (гр.9х2/12)</t>
  </si>
  <si>
    <t>Месячный ФОТ (гр.4+гр.5+гр.6+гр.7+гр.8)</t>
  </si>
  <si>
    <t>Месячный ФОТ с рай.коэф., северн. ((гр.9+гр.10+гр.11)х2,1)</t>
  </si>
  <si>
    <t>Итого текущий финансовый год (гр.13х12)</t>
  </si>
  <si>
    <t>(в рублях)</t>
  </si>
  <si>
    <t>Сумма должностных окладов (гр.2хгр.3)</t>
  </si>
  <si>
    <t>Итого по специалистам</t>
  </si>
  <si>
    <t>Итого по служащим</t>
  </si>
  <si>
    <t>Итого по водителям</t>
  </si>
  <si>
    <t>Итого по рабочим</t>
  </si>
  <si>
    <t>Надбавка за выслугу лет (гр.4х3/12 )</t>
  </si>
  <si>
    <t>12</t>
  </si>
  <si>
    <t>18</t>
  </si>
  <si>
    <t>Надбавка за безаварийность (гр.4х8/12)</t>
  </si>
  <si>
    <t>Месячный ФОТ (гр.4+гр.5+гр.6+гр.7+гр.8+гр.9+гр.10)</t>
  </si>
  <si>
    <t>Месячный ФОТ с рай.коэф., северн. ((гр.11+гр.12+гр.13)х2,1)</t>
  </si>
  <si>
    <t>Итого текущий финансовый год (гр.14х12)</t>
  </si>
  <si>
    <t>Итого компенсационные выплаты</t>
  </si>
  <si>
    <t>Очередной финансовый год 20____г.</t>
  </si>
  <si>
    <t>Первый год планового периода 20__г.</t>
  </si>
  <si>
    <t>Второй год планового периода 20__г.</t>
  </si>
  <si>
    <t>Итого специалистов</t>
  </si>
  <si>
    <t>Итого рабочих</t>
  </si>
  <si>
    <t>N п/п</t>
  </si>
  <si>
    <t>Наименование расходов</t>
  </si>
  <si>
    <t>НПА</t>
  </si>
  <si>
    <t>Единицы измерения</t>
  </si>
  <si>
    <t>Средняя стоимость проезда  на 1 чел., руб.</t>
  </si>
  <si>
    <t>212.1</t>
  </si>
  <si>
    <t xml:space="preserve">Проезд к месту отдыха и обратно </t>
  </si>
  <si>
    <t xml:space="preserve">работники аппарата </t>
  </si>
  <si>
    <t xml:space="preserve">персонал по обслуживанию здания </t>
  </si>
  <si>
    <t xml:space="preserve">водители </t>
  </si>
  <si>
    <t>члены семьи</t>
  </si>
  <si>
    <t xml:space="preserve">работники аппарата  </t>
  </si>
  <si>
    <t>Всего расходов на оплату проезда к месту отдыха и обратно</t>
  </si>
  <si>
    <t>рублях</t>
  </si>
  <si>
    <t xml:space="preserve">Место назначения </t>
  </si>
  <si>
    <t>Количество командировок</t>
  </si>
  <si>
    <t>212.2</t>
  </si>
  <si>
    <t>в пределах Республики Коми</t>
  </si>
  <si>
    <t>за пределами Республики Коми</t>
  </si>
  <si>
    <t>212.3</t>
  </si>
  <si>
    <t>212.4</t>
  </si>
  <si>
    <t xml:space="preserve">Выплаты суточных- всего </t>
  </si>
  <si>
    <t>Расходы в месяц</t>
  </si>
  <si>
    <t>212.5</t>
  </si>
  <si>
    <t xml:space="preserve">Компенсационные выплаты работодателем, назначаемые и выплачиваемые находящимся в частично оплачиваемом отпуске по уходу за ребенком до достижения им возраста полутора лет и находящимся в дополнительном отпуске без сохранения заработной платы по уходу за ребенком до достижения им возраста трех лет </t>
  </si>
  <si>
    <t>212.6</t>
  </si>
  <si>
    <t>212.7</t>
  </si>
  <si>
    <t>Расчет расходов по подстатье 212 "Прочие выплаты"</t>
  </si>
  <si>
    <t>Кол-во работников, использующих право на компенсацию</t>
  </si>
  <si>
    <t xml:space="preserve">работники казенных учреждений </t>
  </si>
  <si>
    <t>Решение Совета МР от 23.12.2009 № 4-20/393 "Об утверждении Положения о муниципальной службе в МО МР "Печора"                Постановление администрации МР от 12.09.2011 № 1680 "Об утверждении Порядка компенсации расходов на оплату проезда к месту отдыха и обратно муниципальным служащим МР "Печора"</t>
  </si>
  <si>
    <t>Кол-во работников, направляемых в командировку, за год</t>
  </si>
  <si>
    <t>Кол-во суток пребывания в командировке</t>
  </si>
  <si>
    <t xml:space="preserve">Расчет расходов по подстатье 213 "Начисления на выплаты по оплате труда" </t>
  </si>
  <si>
    <t>Годовой фонд оплаты труда на  текущий финансовый год</t>
  </si>
  <si>
    <t>Годовой фонд оплаты труда на очередной финансовый год 20____г.</t>
  </si>
  <si>
    <t>Годовой фонд оплаты труда на первый год планового периода 20__г.</t>
  </si>
  <si>
    <t>Годовой фонд оплаты труда на второй год планового периода 20__г.</t>
  </si>
  <si>
    <t>213.1</t>
  </si>
  <si>
    <t>% страхового взноса</t>
  </si>
  <si>
    <t>Сумма, не подлежащая обложению страховыми взносами, на  текущий финансовый год</t>
  </si>
  <si>
    <t>Сумма, не подлежащая обложению страховыми взносами,на очередной финансовый год 20____г.</t>
  </si>
  <si>
    <t>Сумма, не подлежащая обложению страховыми взносами, на первый год планового периода 20__г.</t>
  </si>
  <si>
    <t>Сумма, не подлежащая обложению страховыми взносами,на второй год планового периода 20__г.</t>
  </si>
  <si>
    <t xml:space="preserve">Итого текущий финансовый год </t>
  </si>
  <si>
    <t xml:space="preserve">Очередной финансовый год 20____г. </t>
  </si>
  <si>
    <t>Расчет расходов по подстатье  221 "Услуги связи"</t>
  </si>
  <si>
    <t>Количество услуг связи</t>
  </si>
  <si>
    <t>Стоимость за единицу услуги, руб.</t>
  </si>
  <si>
    <t>221.1.</t>
  </si>
  <si>
    <t>Услуги почтовой связи в т.ч.:</t>
  </si>
  <si>
    <t xml:space="preserve">пересылка почтовых отправлений </t>
  </si>
  <si>
    <t>оплата маркированных почтовых уведомлений, при пересылке отправлений с уведомлением</t>
  </si>
  <si>
    <t>пересылка почтовой корреспонденции с использованием франкировальной машины</t>
  </si>
  <si>
    <t>приобретение почтовых марок и маркированных конвертов</t>
  </si>
  <si>
    <t>абонентская плата за пользование почтовыми абонентскими ящиками</t>
  </si>
  <si>
    <t>221.2.</t>
  </si>
  <si>
    <t>Услуги фельдъегерской и специальной связи</t>
  </si>
  <si>
    <t>221.3.</t>
  </si>
  <si>
    <t>Услуги телефонно-телеграфной, факсимильной, сотовой, пейджинговой связи, радиосвязи, интернет-провайдеров в т.ч.:</t>
  </si>
  <si>
    <t>абонентская оплата</t>
  </si>
  <si>
    <t>повременная оплата междугородних и местных телефонных соединений</t>
  </si>
  <si>
    <t>абонентская оплата за пользование радиоточкой</t>
  </si>
  <si>
    <t>оплата сотовой связи</t>
  </si>
  <si>
    <t>221.4.</t>
  </si>
  <si>
    <t>Другие расходы по оплате услуг связи (расшифровать):</t>
  </si>
  <si>
    <t>ВСЕГО расходов на год</t>
  </si>
  <si>
    <t>Расчет расходов по подстатье  222 "Транспортные услуги"</t>
  </si>
  <si>
    <t xml:space="preserve">Наименование расходов  </t>
  </si>
  <si>
    <t>Средняя стоимость проезда, руб.</t>
  </si>
  <si>
    <t>222.1</t>
  </si>
  <si>
    <t>222.2</t>
  </si>
  <si>
    <t>Проезд к месту учебы и обратно</t>
  </si>
  <si>
    <t>Другие расходы по подстатье КОСГУ 222 (расшифровать)</t>
  </si>
  <si>
    <t>Расчет расходов по подстатье  223 "Коммунальные услуги"</t>
  </si>
  <si>
    <t>Тариф (стоимость за единицу измерения)</t>
  </si>
  <si>
    <t>223.1</t>
  </si>
  <si>
    <t xml:space="preserve">Оплата услуг отопления          </t>
  </si>
  <si>
    <t xml:space="preserve">Гкал.   </t>
  </si>
  <si>
    <t>223.2</t>
  </si>
  <si>
    <t xml:space="preserve">Оплата услуг водоснабжения:     </t>
  </si>
  <si>
    <t xml:space="preserve">куб. м  </t>
  </si>
  <si>
    <t>горячего</t>
  </si>
  <si>
    <t>холодного</t>
  </si>
  <si>
    <t>223.3</t>
  </si>
  <si>
    <t>Оплата услуг канализации, ассенизации, водоотведения</t>
  </si>
  <si>
    <t>223.4</t>
  </si>
  <si>
    <t xml:space="preserve">Оплата потребления  электроэнергии       </t>
  </si>
  <si>
    <t xml:space="preserve">кВт     </t>
  </si>
  <si>
    <t>223.5</t>
  </si>
  <si>
    <t xml:space="preserve">Оплата потребления газа   </t>
  </si>
  <si>
    <t>223.6</t>
  </si>
  <si>
    <t>Расходы арендатора по возмещению арендодателю стоимости коммунальных услуг в случае, если расходы осуществляются на основании отдельных договоров:</t>
  </si>
  <si>
    <t>223.7</t>
  </si>
  <si>
    <t>Другие расходы по подстатье КОСГУ 223 (расшифровать)</t>
  </si>
  <si>
    <t>Расчет расходов по подстатье  224 "Арендная плата за пользование имуществом"</t>
  </si>
  <si>
    <t>Арендодатель</t>
  </si>
  <si>
    <t>Адрес арендуемого помещения</t>
  </si>
  <si>
    <t>Площадь арендуемых помещений, земли (кв.м.)</t>
  </si>
  <si>
    <t>Количество объектов имущественного найма (ед.)</t>
  </si>
  <si>
    <t>Ставка арендной платы за один м.кв.с НДС, руб.</t>
  </si>
  <si>
    <t>224.1</t>
  </si>
  <si>
    <t>Арендная плата за пользование имуществом</t>
  </si>
  <si>
    <t>224.2</t>
  </si>
  <si>
    <t>Другие расходы по подстатье КОСГУ 224(расшифровать)</t>
  </si>
  <si>
    <t xml:space="preserve">ВСЕГО расходов </t>
  </si>
  <si>
    <t>Расчет расходов по подстатье  225 "Работы, услуги по содержанию имущества"</t>
  </si>
  <si>
    <t>№ п/п</t>
  </si>
  <si>
    <t>Стоимость работы, услуги, руб.</t>
  </si>
  <si>
    <t>225.1.</t>
  </si>
  <si>
    <t>Содержание в чистоте помещений, зданий, дворов, иного имущества:</t>
  </si>
  <si>
    <t>уборка снега, мусора</t>
  </si>
  <si>
    <t>вывоз снега, мусора и твердых бытовых отходов</t>
  </si>
  <si>
    <t>дезинфекция, дезинсекция, дератизация, газация</t>
  </si>
  <si>
    <t>санитарно-гигиеническое обслуживание</t>
  </si>
  <si>
    <t>прачечные услуги</t>
  </si>
  <si>
    <t>225.2.</t>
  </si>
  <si>
    <t>Техническое обслуживание:</t>
  </si>
  <si>
    <t xml:space="preserve"> автотранспортных средств </t>
  </si>
  <si>
    <t xml:space="preserve">оргтехники (оборудования) </t>
  </si>
  <si>
    <t>225.3.</t>
  </si>
  <si>
    <t>Возмещение эксплутационных расходов по арендуемым помещениям</t>
  </si>
  <si>
    <t>225.4.</t>
  </si>
  <si>
    <t>Противопожарные мероприятия, связанные с содержанием имущества:</t>
  </si>
  <si>
    <t>огнезащитная обработка имущества</t>
  </si>
  <si>
    <t>зарядка огнетушителей</t>
  </si>
  <si>
    <t>225.5.</t>
  </si>
  <si>
    <t>Другие расходы (расшифровать):</t>
  </si>
  <si>
    <t xml:space="preserve"> &lt;*&gt; К данному разделу дополнительно представляется сводная информация по плану проведения ремонтных работ по КОСГУ "225" по следующей форме:</t>
  </si>
  <si>
    <t>Сводная информация по плану проведения ремонтных работ по КОСГУ "225"</t>
  </si>
  <si>
    <t>по состоянию на 1 января 201__ года</t>
  </si>
  <si>
    <t>наличие предписаний, актов обследования, технического состояния, дефектных ведомостей</t>
  </si>
  <si>
    <t xml:space="preserve">Наличие проектно-сметной документации </t>
  </si>
  <si>
    <t>Площадь подлежащая ремонту, кв.м.</t>
  </si>
  <si>
    <t>Средняя стоимость ремонта за 1кв.м., руб., единицы техники</t>
  </si>
  <si>
    <t>Физический износ %</t>
  </si>
  <si>
    <t>Текущий ремонт:</t>
  </si>
  <si>
    <t>зданий, служебных помещений</t>
  </si>
  <si>
    <t>автотранспортных средств</t>
  </si>
  <si>
    <t>Капитальный ремонт:</t>
  </si>
  <si>
    <t>Расчет расходов по подстатье  226 "Прочие работы, услуги"</t>
  </si>
  <si>
    <t>Средняя стоимость работы, услуги, руб.</t>
  </si>
  <si>
    <t>226.1.</t>
  </si>
  <si>
    <t>Услуги по страхованию имущества, гражданской ответственности и здоровья в т.ч.:</t>
  </si>
  <si>
    <t>обязательное страхование гражданской ответственности владельцев транспортных средств</t>
  </si>
  <si>
    <t>226.2.</t>
  </si>
  <si>
    <t>Услуги в области информационных технологий (расшифровать):</t>
  </si>
  <si>
    <t>226.3</t>
  </si>
  <si>
    <t>Типографские работы, услуги (расшифровать):</t>
  </si>
  <si>
    <t>226.4</t>
  </si>
  <si>
    <t>Медицинские услуги и санитарно-эпидемиологические работы и услуги в т.ч.:</t>
  </si>
  <si>
    <t>диспансеризация, медицинский осмотр и освидетельствование работников, состоящих в штате учреждения, проведение медицинских анализов, в т.ч. предрейсовые осмотры водителей</t>
  </si>
  <si>
    <t>226.5</t>
  </si>
  <si>
    <t>Монтажные работы (расшифровать):</t>
  </si>
  <si>
    <t>226.6</t>
  </si>
  <si>
    <t>Иные работы и услуги :</t>
  </si>
  <si>
    <t>услуги по охране (ведомственная, вневедомственная, пожарная и другая охрана)</t>
  </si>
  <si>
    <t>подписка на периодические и справочные издания</t>
  </si>
  <si>
    <t>приобретение бланочной продукции</t>
  </si>
  <si>
    <t>размещение объявлений в газету</t>
  </si>
  <si>
    <t>плата за обучение на курсах повышения квалификации, подготовки и переподготовки специалистов</t>
  </si>
  <si>
    <t>т.д. (расшифровать)</t>
  </si>
  <si>
    <t>Итого расходов на год</t>
  </si>
  <si>
    <t>Расчет расходов по подстатье  290 "Прочие расходы"</t>
  </si>
  <si>
    <t>Остаточная стоимость основных средств, руб.</t>
  </si>
  <si>
    <t>Ставка налога, %</t>
  </si>
  <si>
    <t>Сумма исчисленного налога подлежащего уплате</t>
  </si>
  <si>
    <t>290.1</t>
  </si>
  <si>
    <t>Налог на имущество</t>
  </si>
  <si>
    <t>290.2</t>
  </si>
  <si>
    <t>Транспортный налог</t>
  </si>
  <si>
    <t>Адрес земельного участка</t>
  </si>
  <si>
    <t>Площадь земельного участка, кв.м.</t>
  </si>
  <si>
    <t>Кадастровая стоимость земельного участка, руб.</t>
  </si>
  <si>
    <t>290.3</t>
  </si>
  <si>
    <t>Земельный налог</t>
  </si>
  <si>
    <t>Количество,ед.</t>
  </si>
  <si>
    <t>Средняя стоимость за 1 ед., руб.</t>
  </si>
  <si>
    <t>290.4</t>
  </si>
  <si>
    <t>Приобретение (изготовление) подарочной и сувенирной, не предназначенной для дальнейшей перепродажи:</t>
  </si>
  <si>
    <t>поздравительные открытки и вкладыши к ним</t>
  </si>
  <si>
    <t>сувенирная продукция</t>
  </si>
  <si>
    <t>приветственные адреса почетных грамот, благодарственные письма, дипломы и удостоверения лауреатов конкурсов для награждения и т.п.</t>
  </si>
  <si>
    <t>цветы</t>
  </si>
  <si>
    <t>290.5</t>
  </si>
  <si>
    <t>Представительские расходы, прием и обслуживание делегаций (расшифровать):</t>
  </si>
  <si>
    <t>290.6</t>
  </si>
  <si>
    <t>Оплата налогов и сборов</t>
  </si>
  <si>
    <t>290.7</t>
  </si>
  <si>
    <t>Оплата  государственных пошлин</t>
  </si>
  <si>
    <t>290.8</t>
  </si>
  <si>
    <t>Расчет расходов по подстатье  310 "Увеличение стоимости основных средств"</t>
  </si>
  <si>
    <t>Кол-во ед. приобретения</t>
  </si>
  <si>
    <t>Средняя стоимость за единицу, руб.</t>
  </si>
  <si>
    <t>310.1</t>
  </si>
  <si>
    <t>Приобретение оргтехники (расшифровать):</t>
  </si>
  <si>
    <t>310.2</t>
  </si>
  <si>
    <t>Приобретение мебели (расшифровать):</t>
  </si>
  <si>
    <t>310.3</t>
  </si>
  <si>
    <t>Приобретение транспортных средств</t>
  </si>
  <si>
    <t>310.4</t>
  </si>
  <si>
    <t>Приобретение прочих основных средств (расшифровать):</t>
  </si>
  <si>
    <t>Средняя стоимость 1 единицы, руб.</t>
  </si>
  <si>
    <t>340.1</t>
  </si>
  <si>
    <t>Приобретение материальных запасов:</t>
  </si>
  <si>
    <t>340.2</t>
  </si>
  <si>
    <t>Прочих материальных запасов (расшифровать):</t>
  </si>
  <si>
    <t>340.3</t>
  </si>
  <si>
    <t>Наименование расходов  на приобретение горюче-смазочных материалов</t>
  </si>
  <si>
    <t>Средний расход на единицу автотранспорта в год, в литрах</t>
  </si>
  <si>
    <t>Бензин</t>
  </si>
  <si>
    <t>Дизельное топливо</t>
  </si>
  <si>
    <t>Масло</t>
  </si>
  <si>
    <t>Тосол</t>
  </si>
  <si>
    <t>&lt;**&gt; Примечание: в соответствии со сводной бюджетной росписью бюджета МО МР по состоянию на 1 сентября текущего года.</t>
  </si>
  <si>
    <t>Расчет расходов по подстатье 211 "Заработная плата"</t>
  </si>
  <si>
    <t>Кол-во потребления в натуральных ед., в год</t>
  </si>
  <si>
    <t>Наименование, эксплуатационные характеристики атотранспортных средств, оргтехники (оборудования)</t>
  </si>
  <si>
    <t>Кол-во единиц приобретения</t>
  </si>
  <si>
    <t>Кол-во автотранспорта</t>
  </si>
  <si>
    <t>вид</t>
  </si>
  <si>
    <t>дата</t>
  </si>
  <si>
    <t>номер</t>
  </si>
  <si>
    <t>наименование</t>
  </si>
  <si>
    <t>Премия по результатам работы ((гр.11-гр.10)х3/12)</t>
  </si>
  <si>
    <t>Мат.помощь ((гр.11-гр.10)х2/12)</t>
  </si>
  <si>
    <t>Премия по результатам работы ((гр.11х3/12)</t>
  </si>
  <si>
    <t>Наименование и реквизиты нормативного правового акта; публичное обязательство (вид выплаты)</t>
  </si>
  <si>
    <t>Размер выплаты и порядок ее расчета в соответствии с нормативным актом, устанавливающим меры социальной поддержки</t>
  </si>
  <si>
    <t>Правовое основание (номер статьи, части, пункта, подпункта, абзаца)</t>
  </si>
  <si>
    <t>Категория получателей выплат</t>
  </si>
  <si>
    <t>Целевая статья (код)</t>
  </si>
  <si>
    <t>Объем бюджетных ассигнований, тыс. руб.</t>
  </si>
  <si>
    <t>установленный нормативным правовым актом</t>
  </si>
  <si>
    <t>применение районного коэффициента, (предусмотрено/не предусмотрено)</t>
  </si>
  <si>
    <t>применение северной надбавки, (предусмотрено/не предусмотрено)</t>
  </si>
  <si>
    <t>до индексации</t>
  </si>
  <si>
    <t>после индексации</t>
  </si>
  <si>
    <t>1.</t>
  </si>
  <si>
    <t>Наименование и реквизиты нормативного правового акта</t>
  </si>
  <si>
    <t>1.1.</t>
  </si>
  <si>
    <t>наименование вида выплаты</t>
  </si>
  <si>
    <t>1.2.</t>
  </si>
  <si>
    <t>и т.д.</t>
  </si>
  <si>
    <t>2.</t>
  </si>
  <si>
    <t>2.1.</t>
  </si>
  <si>
    <t>2.2.</t>
  </si>
  <si>
    <t xml:space="preserve">    Примечание: &lt;*&gt; без учета районного коэффициента и северной надбавки</t>
  </si>
  <si>
    <t>Размер выплаты на очередной год</t>
  </si>
  <si>
    <t xml:space="preserve">Информация
о планируемых объемах бюджетных ассигнований на исполнение публичных обязательств перед физическим лицом, полномочия по исполнению которых будут осуществляться учреждениями
от имени органа исполнительной власти МО МР
</t>
  </si>
  <si>
    <t xml:space="preserve">  Обоснование</t>
  </si>
  <si>
    <t xml:space="preserve">                   сводных расчетных плановых сметных показателей,  детализированных по кодам аналитических показателей (в разрезе статей, подстатей классификации операций сектора государственного управления)                                                                                       на ______ год и плановый период _______ - ______ годов</t>
  </si>
  <si>
    <t xml:space="preserve">Код аналитических показателей (КОСГУ)
</t>
  </si>
  <si>
    <t xml:space="preserve">Примечание: Роспись бюджетной сметы принимается с учетом представленных форм.
</t>
  </si>
  <si>
    <t>командировочные расходы</t>
  </si>
  <si>
    <t>суточные</t>
  </si>
  <si>
    <t>проезд к месту командировки и обратно</t>
  </si>
  <si>
    <t>найм жилых помещений при служебных командировках</t>
  </si>
  <si>
    <t>иные расходы, произведенные работником в служебной командировке с разрешения или ведома работодателя в соответствии с коллективным договором или локальным актом работодателя</t>
  </si>
  <si>
    <t xml:space="preserve">суточные </t>
  </si>
  <si>
    <t xml:space="preserve">командировочные расходы
</t>
  </si>
  <si>
    <t xml:space="preserve">найм жилых помещений при служебных командировках
</t>
  </si>
  <si>
    <t>Обоснования   расходов   по   подстатье   340   "Увеличение   стоимости материальных запасов"</t>
  </si>
  <si>
    <t>изделия медицинского назначения аптечек для оказания первой помощи работникам</t>
  </si>
  <si>
    <t>продукты питания</t>
  </si>
  <si>
    <t>строительные материалы</t>
  </si>
  <si>
    <t>мягкий инвентарь</t>
  </si>
  <si>
    <t>Наименование обязательства (нормативно-правовой акт)</t>
  </si>
  <si>
    <t>Категория получателей</t>
  </si>
  <si>
    <t>Период, на который установлен норматив</t>
  </si>
  <si>
    <t>Численность</t>
  </si>
  <si>
    <t>Текущий финансовый год (20__ г.)</t>
  </si>
  <si>
    <t>Очередной финансовый год (20__ г.)</t>
  </si>
  <si>
    <t>Первый год планового периода (20__ г.)</t>
  </si>
  <si>
    <t>ВСЕГО</t>
  </si>
  <si>
    <t>в том числе:</t>
  </si>
  <si>
    <t>Норматив, руб./чел.</t>
  </si>
  <si>
    <t>Второй год планового периода (20__ г.)</t>
  </si>
  <si>
    <t>Объем бюджетных ассигнований, руб.</t>
  </si>
  <si>
    <t xml:space="preserve"> Обоснования</t>
  </si>
  <si>
    <t>Целевая статья расходов</t>
  </si>
  <si>
    <t>Наименование бюджетополучателя</t>
  </si>
  <si>
    <t>Товары, работы и услуги по ОКПД</t>
  </si>
  <si>
    <t>Ед. изм.</t>
  </si>
  <si>
    <t>Значение показателя, ед.</t>
  </si>
  <si>
    <t>код</t>
  </si>
  <si>
    <t>код (класс, подкласс, группа)</t>
  </si>
  <si>
    <t>в том. числе:</t>
  </si>
  <si>
    <t>ассигнований на очередной финансовый год и на плановый период)</t>
  </si>
  <si>
    <t>Цель предоставления субсидии</t>
  </si>
  <si>
    <t>Сведения</t>
  </si>
  <si>
    <t xml:space="preserve">                                                                  Таблица 1</t>
  </si>
  <si>
    <t xml:space="preserve">    Субсидия на иные цели _________________________________________________</t>
  </si>
  <si>
    <t>Наименование бюджетного и автономного учреждения</t>
  </si>
  <si>
    <t>Детализированное направление расходов в рамках субсидии (мероприятие, проект, объект)</t>
  </si>
  <si>
    <t>Товары, работы и услуги (по ОКПД)</t>
  </si>
  <si>
    <t xml:space="preserve">                                                                  Таблица 2</t>
  </si>
  <si>
    <t>Нормативный правовой акт</t>
  </si>
  <si>
    <t>наименование субсидии</t>
  </si>
  <si>
    <t>бюджетных ассигнований, планируемых к выделению на закупку товаров, работ и услуг для муниципальныхх нужд</t>
  </si>
  <si>
    <t xml:space="preserve"> (за исключением закупок товаров, работ и услуг в рамках содержания и обеспечения деятельности органов </t>
  </si>
  <si>
    <t>местного самоуправления, муниципальных казенных учреждений,</t>
  </si>
  <si>
    <t>Обоснования</t>
  </si>
  <si>
    <t>бюджетных ассигнований, планируемых к выделению бюджетным</t>
  </si>
  <si>
    <t xml:space="preserve">  и автономным учреждениям в виде субсидии на иные цели</t>
  </si>
  <si>
    <t>бюджетных ассигнований по предоставлению субсидий бюджетным</t>
  </si>
  <si>
    <t>о нормативных правовых актах, утверждающих перечень субсидий</t>
  </si>
  <si>
    <t>на иные цели, нормативы, нормы, порядок расчета нормативов,</t>
  </si>
  <si>
    <t xml:space="preserve"> норм, используемых для определения объема субсидии</t>
  </si>
  <si>
    <t>Надбавка за интенсивность и высокие результаты работы специалистам (гр.4х12/12)</t>
  </si>
  <si>
    <t>Надбавка за интенсивность и высокие результаты служащим(гр.4х10/12)</t>
  </si>
  <si>
    <t>Надбавка за интенсивность и высокие результаты водителям(гр.4х10/12)</t>
  </si>
  <si>
    <t>Надбавка за интенсивность и высокие результаты(гр.4х5/12)</t>
  </si>
  <si>
    <t xml:space="preserve">Планирование бюджетных ассигнований  бюджета МО МР "Печора" на очередной финансовый год и плановый период органов местного самоуправления и казенных учреждений </t>
  </si>
  <si>
    <t>Планирование бюджетных ассигнований бюджета МО МР "Печора" на очередной финансовый год и плановый период органов местного самоуправления и казенных учреждений</t>
  </si>
  <si>
    <t>Планирование бюджетных ассигнований  бюджета МО МР "Печора" на очередной финансовый год и плановый период  органов местного самоуправления и казенных учреждений</t>
  </si>
  <si>
    <t xml:space="preserve">Планирование бюджетных ассигнований  бюджета МО МР  "Печора" на очередной финансовый год и плановый период органов местного самоуправления и казенных учреждений </t>
  </si>
  <si>
    <t xml:space="preserve">Планирование бюджетных ассигнований  бюджета МО МР "Печора"  на очередной финансовый год и плановый период органов местного самоуправления и казенных учреждений </t>
  </si>
  <si>
    <t>Обоснование
 бюджетных ассигнований  бюджета МО МР  "Печора" на очередной финансовый год и плановый период органов местного самоуправления и казенных учреждений</t>
  </si>
  <si>
    <t xml:space="preserve">влияющие на изменение объемов бюджетных ассигнований по непрограммной части расходов бюджета МО МР "Печора" </t>
  </si>
  <si>
    <t>Описание причин, влияющих на изменение объемов бюджетных ассигнований</t>
  </si>
  <si>
    <t>Постановление Правительства Российской Федерации от 03.11.1994  № 1206 «Об утверждении порядка назначения и выплаты ежемесячных компенсационных выплат отдельным категориям граждан</t>
  </si>
  <si>
    <t>Надбавки за интенсивность и высокие результаты  работы</t>
  </si>
  <si>
    <t>Надбавка за выслугу лет</t>
  </si>
  <si>
    <t>Мат.помощь</t>
  </si>
  <si>
    <t xml:space="preserve">Расчет фонда оплаты труда в соответствии с Порядком формирования планового фонда оплаты труда работников казенных учреждений                                                                                                                                       </t>
  </si>
  <si>
    <t xml:space="preserve">и автономным учреждениям на иные цели </t>
  </si>
  <si>
    <t xml:space="preserve">Обоснования бюджетных ассигнований, планируемых к выделению на социальное обеспечение и иные выплаты населению
</t>
  </si>
  <si>
    <t>Кол-во поездок</t>
  </si>
  <si>
    <t>Кол-во работников,        за год</t>
  </si>
  <si>
    <t>Решение Совета МР от 20.11.2007 № 4-5/62  "О гарантиях и компенсациях для лиц, проживающих в районах Крайнего Севера, являющихся работниками организаций, финансируемых из бюджета МО МР "Печора"                                                                                                                                                                  Постановление администрации МР "Печора" от 28.12.2016 № 1512 "О мерах по реализации ...."</t>
  </si>
  <si>
    <t>В соответствии с главой 34 части второй Налогового кодекса Российской Федерации</t>
  </si>
  <si>
    <t>Обоснования  бюджетных ассигнований  бюджета МО МР "Печора" на очередной финансовый год и плановый период органов
        органов местного самоуправления и казенных учреждений</t>
  </si>
  <si>
    <t xml:space="preserve">Стоимость, руб.
</t>
  </si>
  <si>
    <t xml:space="preserve">Решение Совета МР от 29.05.2014 № 5-27/367 "Об утверждении Положения о порядке, условиях и нормах возмещения расходов, связанных со служебными командировками депутатам Совета МР "Печора"                                                                                                                                                  Постановление администрации МР  от 15.04.2013 № 670 "Об утверждении Положения о порядке и условиях возмещения расходов, связанных со служебными командировками муниципальных служащих администрации МР "Печора" </t>
  </si>
  <si>
    <t xml:space="preserve">Расчет фонда оплаты труда                                                                                                                                                                                                                   в соответствии с Положением об оплате труда муниципальных служащих МО МР  "Печора",                                                                                                                                              утвержденный решением Совета МР от 23.12.2009  № 4-20/393 </t>
  </si>
  <si>
    <t>Расчет фонда оплаты труда                                                                                                                                                                                                                                                                в соответствии с Положением об оплате труда специалистов, служащих, водителей и рабочих администрации МР,                                                                                                                                              утвержденный постановлением от 06.02.2012  № 170</t>
  </si>
  <si>
    <t>Обоснование</t>
  </si>
  <si>
    <t>бюджетных ассигнований республиканского бюджета Республики</t>
  </si>
  <si>
    <t>Коми на очередной финансовый год и плановый период</t>
  </si>
  <si>
    <t>на предоставление субсидий юридическим лицам, крестьянским</t>
  </si>
  <si>
    <t>(фермерским) хозяйствам, индивидуальным предпринимателям</t>
  </si>
  <si>
    <t>на государственную поддержку развития сельского хозяйства</t>
  </si>
  <si>
    <t>и регулирования рынков сельскохозяйственной продукции,</t>
  </si>
  <si>
    <t>сырья и продовольствия, развития рыбохозяйственного</t>
  </si>
  <si>
    <t>комплекса (за исключением части процентов</t>
  </si>
  <si>
    <t>Таблица 1.1</t>
  </si>
  <si>
    <t>Наименование субсидии</t>
  </si>
  <si>
    <t>Текущий финансовый год</t>
  </si>
  <si>
    <t>Очередной финансовый год</t>
  </si>
  <si>
    <t>Объем поставок продукции, выполненных работ, оказанных услуг, стоимость оборудования (машин)</t>
  </si>
  <si>
    <t>Объем бюджетных ассигнований, (гр. 12 x гр. 13 / 1000), тыс. руб.</t>
  </si>
  <si>
    <t>&lt;*&gt; - единица измерения, применяемая в расчете к графам 5, 9, 12 и 15.</t>
  </si>
  <si>
    <t>&lt;**&gt; - размер субсидии, %</t>
  </si>
  <si>
    <t>&lt;***&gt; - ставка субсидии, руб.</t>
  </si>
  <si>
    <t xml:space="preserve">Направление расхода
</t>
  </si>
  <si>
    <t xml:space="preserve">Ед. изм. &lt;*&gt;
</t>
  </si>
  <si>
    <t xml:space="preserve">Текущий финансовый год
</t>
  </si>
  <si>
    <t xml:space="preserve">Очередной финансовый год
</t>
  </si>
  <si>
    <t xml:space="preserve">Первый год планового периода
</t>
  </si>
  <si>
    <t xml:space="preserve">Второй год планового периода
</t>
  </si>
  <si>
    <t xml:space="preserve">Размер &lt;**&gt; (ставка &lt;***&gt;) субсидии
</t>
  </si>
  <si>
    <t xml:space="preserve">Объем бюджетных ассигнований, (гр. 5 x гр. 7 / 1000), тыс. руб.
</t>
  </si>
  <si>
    <t xml:space="preserve">Объем поставок продукции, выполненных работ, оказанных услуг, стоимость оборудования (машин)
</t>
  </si>
  <si>
    <t xml:space="preserve">Объем бюджетных ассигнований, (гр. 9 x гр. 10 / 1000), тыс. руб.
</t>
  </si>
  <si>
    <t xml:space="preserve">Объем бюджетных ассигнований, (гр. 15 x гр. 16 / 1000), тыс. руб.
</t>
  </si>
  <si>
    <t>о нормативных правовых (правовых) актах, регулирующих</t>
  </si>
  <si>
    <t>предоставление субсидий (устанавливающих порядок расчета</t>
  </si>
  <si>
    <t>объемов бюджетных ассигнований на предоставление субсидий)</t>
  </si>
  <si>
    <t>юридическим лицам, крестьянским (фермерским) хозяйствам,</t>
  </si>
  <si>
    <t>индивидуальным предпринимателям на государственную</t>
  </si>
  <si>
    <t>поддержку развития сельского хозяйства и регулирования</t>
  </si>
  <si>
    <t>рынков сельскохозяйственной продукции, сырья</t>
  </si>
  <si>
    <t>и продовольствия, развития рыбохозяйственного комплекса</t>
  </si>
  <si>
    <t>Таблица 1.2</t>
  </si>
  <si>
    <t>Нормативный правовой (правовой) акт</t>
  </si>
  <si>
    <t>сфера регулирования</t>
  </si>
  <si>
    <t>статус</t>
  </si>
  <si>
    <t>предполагаемая дата изменения статуса &lt;*&gt;</t>
  </si>
  <si>
    <t>раздел, подраздел</t>
  </si>
  <si>
    <t>бюджетных ассигнований бюджета МО МР "Печора"</t>
  </si>
  <si>
    <t xml:space="preserve"> на очередной финансовый год и плановый период</t>
  </si>
  <si>
    <t xml:space="preserve">Наименование субсидии
</t>
  </si>
  <si>
    <t xml:space="preserve">Нормативный правовой (правовой) акт
</t>
  </si>
  <si>
    <t xml:space="preserve">вид
</t>
  </si>
  <si>
    <t xml:space="preserve">дата
</t>
  </si>
  <si>
    <t xml:space="preserve">номер
</t>
  </si>
  <si>
    <t xml:space="preserve">наименование
</t>
  </si>
  <si>
    <t xml:space="preserve">сфера регулирования
</t>
  </si>
  <si>
    <t xml:space="preserve">статус
</t>
  </si>
  <si>
    <t xml:space="preserve">предполагаемая дата изменения статуса &lt;*&gt;
</t>
  </si>
  <si>
    <t xml:space="preserve">раздел, подраздел
</t>
  </si>
  <si>
    <t>&lt;*&gt; Для проектов нормативных правовых актов указывается предполагаемый срок внесения в Правительство Республики Коми (утверждения органом исполнительной власти); для действующих, подлежащих признанию утратившим силу (приостановлению) нормативных правовых актов указывается дата прекращения их действия. В случае, если срок действия нормативных правовых актов не установлен, в данной графе ставится "01.01.2099".</t>
  </si>
  <si>
    <t>на предоставление субсидий юридическим лицам (кроме</t>
  </si>
  <si>
    <t>некоммерческих организаций), индивидуальным</t>
  </si>
  <si>
    <t>предпринимателям и физическим лицам на возмещение</t>
  </si>
  <si>
    <t>части процентов по привлеченным кредитам</t>
  </si>
  <si>
    <t>Таблица 2.1</t>
  </si>
  <si>
    <t>Общая сумма кредита</t>
  </si>
  <si>
    <t>Процентная ставка по кредиту, % годовых</t>
  </si>
  <si>
    <t>Общий срок кредита на начало года, мес.</t>
  </si>
  <si>
    <t>Количество месяцев пользования кредитом в году, мес.</t>
  </si>
  <si>
    <t>Среднегодовой остаток ссудной задолженности</t>
  </si>
  <si>
    <t>Возмещаемая процентная ставка, % годовых</t>
  </si>
  <si>
    <t>Объем бюджетных ассигнований на предоставление субсидии (гр. 8 x гр. 7 / 12 x гр. 9 / 100)</t>
  </si>
  <si>
    <t>Объем бюджетных ассигнований на предоставление субсидии (гр. 12 x гр. 11 / 12 x гр. 13 / 100)</t>
  </si>
  <si>
    <t>юридическим лицам (кроме некоммерческих организаций),</t>
  </si>
  <si>
    <t>индивидуальным предпринимателям и физическим лицам</t>
  </si>
  <si>
    <t>на возмещение части процентов по привлеченным кредитам</t>
  </si>
  <si>
    <t>Таблица 2.2</t>
  </si>
  <si>
    <t>Планирование</t>
  </si>
  <si>
    <t>на предоставление субсидий юридическим лицам</t>
  </si>
  <si>
    <t>(кроме некоммерческих организаций), индивидуальным</t>
  </si>
  <si>
    <t>предпринимателям и физическим лицам на иные цели</t>
  </si>
  <si>
    <t>Таблица 3.1</t>
  </si>
  <si>
    <t>Наименование цели предоставления субсидии</t>
  </si>
  <si>
    <t>Юридическое (физическое) лицо</t>
  </si>
  <si>
    <t>Объем бюджетных ассигнований</t>
  </si>
  <si>
    <t>на 20__ год (на текущий финансовый год)</t>
  </si>
  <si>
    <t>на 20__ год (на очередной финансовый год)</t>
  </si>
  <si>
    <t>на 20__ год (на первый год планового периода)</t>
  </si>
  <si>
    <t>на 20__ год (на второй год планового периода)</t>
  </si>
  <si>
    <t>на иные цели</t>
  </si>
  <si>
    <t>Таблица 3.2</t>
  </si>
  <si>
    <t>Решение Совета МО муниципального района "Печора" от 25.11.2008 N 4-12/229
"Об утверждении Положения о порядке и условиях командирования работников бюджетных учреждений, финансируемых из средств бюджета муниципального района "Печора"
возмещение расходов, связанных со служебными командировками на территории Российской Федерации, работникам организаций, финансируемых за счет средств  бюджета  по Постановлению администрации МР  от 18.12.2008 № 1578</t>
  </si>
  <si>
    <t xml:space="preserve">
другие налоги (расшифровать)
</t>
  </si>
  <si>
    <t xml:space="preserve">    Руководитель</t>
  </si>
  <si>
    <t xml:space="preserve">    Ответственное лицо    ___________ _________ _________________ _________</t>
  </si>
  <si>
    <t xml:space="preserve">    (уполномоченное лицо)                   ___________ _________ _____________________</t>
  </si>
  <si>
    <t xml:space="preserve">                                                                                   (должность)   (подпись)        (расшифровка подписи)</t>
  </si>
  <si>
    <t>указанных в приложениях N 4 - 17 к Методическим рекомендациям по составлению обоснований бюджетных</t>
  </si>
  <si>
    <t xml:space="preserve">                                Обоснования</t>
  </si>
  <si>
    <t xml:space="preserve">             бюджетных ассигнований на предоставление субсидий</t>
  </si>
  <si>
    <t xml:space="preserve">            на 20__ год и на плановый период 20__ и 20__ годов</t>
  </si>
  <si>
    <t xml:space="preserve">    Наименование учреждения _______________________________________________</t>
  </si>
  <si>
    <t xml:space="preserve">    Наименование главного распорядителя бюджетных средств _____ КВСР ______</t>
  </si>
  <si>
    <t xml:space="preserve">                                  ┌─────┬────────┐          ┌──────┬──────┐</t>
  </si>
  <si>
    <t xml:space="preserve">                                  │  N  │  дата  │      КБК │ КФСР │ КЦСР │</t>
  </si>
  <si>
    <t xml:space="preserve">                                  ├─────┼────────┤          ├──────┼──────┤</t>
  </si>
  <si>
    <t xml:space="preserve">    Бюджетная заявка              │     │        │          │      │      │</t>
  </si>
  <si>
    <t xml:space="preserve">                                  │     │        │          │      │      │</t>
  </si>
  <si>
    <t xml:space="preserve">    Бюджетная заявка на изменение │     │        │          │      │      │</t>
  </si>
  <si>
    <t xml:space="preserve">    ассигнований                  ├─────┼────────┤          ├──────┼──────┤</t>
  </si>
  <si>
    <t xml:space="preserve">                                  └─────┴────────┘          └──────┴──────┘</t>
  </si>
  <si>
    <t xml:space="preserve">    Единица измерения: (в рублях)</t>
  </si>
  <si>
    <t xml:space="preserve">    1.   Объем   бюджетных   ассигнований  на  предоставление  субсидий  на</t>
  </si>
  <si>
    <t>Код строки</t>
  </si>
  <si>
    <t>Наименование показателя</t>
  </si>
  <si>
    <t>Итого по работам</t>
  </si>
  <si>
    <t>Итого затраты на уплату налогов, в качестве объекта налогообложения по которым признается имущество учреждения</t>
  </si>
  <si>
    <t>Итого корректировка объемов бюджетных ассигнований в связи с применением коэффициента выравнивания</t>
  </si>
  <si>
    <t>-</t>
  </si>
  <si>
    <t>Справочно: коэффициент выравнивания &lt;1&gt;</t>
  </si>
  <si>
    <t xml:space="preserve">    --------------------------------</t>
  </si>
  <si>
    <t xml:space="preserve">    &lt;1&gt; При отсутствии коэффициента выравнивания указывается значение 1,0</t>
  </si>
  <si>
    <t xml:space="preserve">    1.1.  Аналитическое  распределение  объема  бюджетных  ассигнований  на</t>
  </si>
  <si>
    <t>услуг (выполнение работ)</t>
  </si>
  <si>
    <t>Аналитический код</t>
  </si>
  <si>
    <t>Объем бюджетных ассигнований в соответствии с расчетом (раздел 2)</t>
  </si>
  <si>
    <t>Объем бюджетных ассигнований с учетом применения коэффициента выравнивания</t>
  </si>
  <si>
    <t>Корректировка объемов бюджетных ассигнований с учетом применения коэффициента выравнивания</t>
  </si>
  <si>
    <t>на 20__ год (на текущий финансовый год) (гр. 7 - гр. 3)</t>
  </si>
  <si>
    <t>на 20__ год (на очередной финансовый год) (гр. 8 - гр. 4)</t>
  </si>
  <si>
    <t>на 20__ год (на первый год планового периода) (гр. 9 - гр. 5)</t>
  </si>
  <si>
    <t>на 20__ год (на второй год планового периода) (гр. 10 - гр. 6)</t>
  </si>
  <si>
    <t>в том числе: на оплату труда и начисления на выплаты по оплате труда</t>
  </si>
  <si>
    <t>страховые взносы в государственные внебюджетные фонды</t>
  </si>
  <si>
    <t>на коммунальные услуги</t>
  </si>
  <si>
    <t>на содержание объектов недвижимого имущества</t>
  </si>
  <si>
    <t>на содержание объектов особо ценного движимого имущества</t>
  </si>
  <si>
    <t>на приобретение услуг связи</t>
  </si>
  <si>
    <t>на приобретение транспортных услуг</t>
  </si>
  <si>
    <t>на прочие общехозяйственные нужды</t>
  </si>
  <si>
    <t xml:space="preserve">    2.  Расчет  объема бюджетных ассигнований на предоставление субсидий на</t>
  </si>
  <si>
    <t>услуг</t>
  </si>
  <si>
    <t>услуг на 20__ год (на текущий финансовый год)</t>
  </si>
  <si>
    <t>Уникальный номер реестровой записи ведомственного перечня</t>
  </si>
  <si>
    <t>Показатель объема</t>
  </si>
  <si>
    <t>единица измерения</t>
  </si>
  <si>
    <t>значение</t>
  </si>
  <si>
    <t>всего, (гр. 11 + гр. 14 + гр. 15 + гр. 16 + гр. 17 + гр. 18 + гр. 19 + гр. 20 + гр. 21 + гр. 24)</t>
  </si>
  <si>
    <t>ОТ1 &lt;2&gt;</t>
  </si>
  <si>
    <t>МЗ и ОЦДИ &lt;3&gt;</t>
  </si>
  <si>
    <t>ИНЗ &lt;4&gt;</t>
  </si>
  <si>
    <t>КУ &lt;5&gt;</t>
  </si>
  <si>
    <t>СНИ &lt;6&gt;</t>
  </si>
  <si>
    <t>СОЦДИ &lt;7&gt;</t>
  </si>
  <si>
    <t>УС &lt;8&gt;</t>
  </si>
  <si>
    <t>ТУ &lt;9&gt;</t>
  </si>
  <si>
    <t>ОТ2 &lt;10&gt;</t>
  </si>
  <si>
    <t>ПНЗ &lt;11&gt;</t>
  </si>
  <si>
    <t>всего, (гр. 12 + гр. 13)</t>
  </si>
  <si>
    <t>всего, (гр. 22 + гр. 23)</t>
  </si>
  <si>
    <t>оплата труда работников</t>
  </si>
  <si>
    <t>начисления на выплаты по оплате труда работников</t>
  </si>
  <si>
    <t xml:space="preserve">    &lt;1&gt;  указываются также затраты, включенные в структуру тарифа на оплату</t>
  </si>
  <si>
    <t>медицинской   помощи,   установленную   базовой   программой  обязательного</t>
  </si>
  <si>
    <t>медицинского страхования</t>
  </si>
  <si>
    <t xml:space="preserve">    &lt;2&gt;  ОТ1 - на оплату труда, в том числе начисления на выплаты по оплате</t>
  </si>
  <si>
    <t>услуги,   включая   административно-управленческий   персонал,  в  случаях,</t>
  </si>
  <si>
    <t>установленных  стандартами  услуги,  включая  страховые взносы в Пенсионный</t>
  </si>
  <si>
    <t>фонд   Российской   Федерации,   Фонд  социального  страхования  Российской</t>
  </si>
  <si>
    <t>Федерации   и  Федеральный  фонд  обязательного  медицинского  страхования,</t>
  </si>
  <si>
    <t>страховые  взносы  на  обязательное  страхование  от  несчастных случаев на</t>
  </si>
  <si>
    <t>производстве  и  профессиональных  заболеваний  в  соответствии  с трудовым</t>
  </si>
  <si>
    <t>законодательством  и иными нормативными правовыми актами, содержащими нормы</t>
  </si>
  <si>
    <t>трудового права (далее - начисления на выплаты по оплате труда)</t>
  </si>
  <si>
    <t xml:space="preserve">    &lt;3&gt;  МЗ  и  ОЦДИ - на приобретение материальных запасов и особо ценного</t>
  </si>
  <si>
    <t>движимого  имущества,  потребляемого  (используемого)  в  процессе оказания</t>
  </si>
  <si>
    <t>затраты на арендные платежи)</t>
  </si>
  <si>
    <t xml:space="preserve">    &lt;4&gt;  ИНЗ  -  на  иные  затраты,  непосредственно  связанные с оказанием</t>
  </si>
  <si>
    <t xml:space="preserve">    &lt;5&gt; КУ - на коммунальные услуги</t>
  </si>
  <si>
    <t xml:space="preserve">    &lt;6&gt;  СНИ  -  на  содержание объектов недвижимого имущества (в том числе</t>
  </si>
  <si>
    <t xml:space="preserve">    &lt;7&gt; СОЦДИ - на содержание объектов особо ценного движимого имущества</t>
  </si>
  <si>
    <t xml:space="preserve">    &lt;8&gt; УС - на приобретение услуг связи</t>
  </si>
  <si>
    <t xml:space="preserve">    &lt;9&gt; ТУ - на приобретение транспортных услуг</t>
  </si>
  <si>
    <t xml:space="preserve">    &lt;10&gt; ОТ2 - на оплату труда, в том числе начисления на выплаты по оплате</t>
  </si>
  <si>
    <t>труда,   работников,  которые  не  принимают  непосредственного  участия  в</t>
  </si>
  <si>
    <t>персонал, в случаях, установленных стандартами услуги</t>
  </si>
  <si>
    <t xml:space="preserve">    &lt;11&gt; ПНЗ - на прочие общехозяйственные нужды</t>
  </si>
  <si>
    <t xml:space="preserve">    2.1.1.1   Справочно:   базовый  норматив  затрат  на  оказание  единицы</t>
  </si>
  <si>
    <t>текущий финансовый год)</t>
  </si>
  <si>
    <t>Отраслевой корректирующий коэффициент</t>
  </si>
  <si>
    <t>Территориальный корректирующий коэффициент</t>
  </si>
  <si>
    <t>услуг на 20__ год (на очередной финансовый год)</t>
  </si>
  <si>
    <t xml:space="preserve">    2.1.2.1   Справочно:   базовый  норматив  затрат  на  оказание  единицы</t>
  </si>
  <si>
    <t>очередной финансовый год)</t>
  </si>
  <si>
    <t>услуг на 20__ год (на первый год планового периода)</t>
  </si>
  <si>
    <t xml:space="preserve">    2.1.3.1   Справочно:   базовый  норматив  затрат  на  оказание  единицы</t>
  </si>
  <si>
    <t>год планового периода)</t>
  </si>
  <si>
    <t>услуг на 20__ год (на второй год планового периода)</t>
  </si>
  <si>
    <t xml:space="preserve">    2.1.4.1   Справочно:   базовый  норматив  затрат  на  оказание  единицы</t>
  </si>
  <si>
    <t xml:space="preserve">    2.2  Расчет  объема бюджетных ассигнований и затрат на выполнение работ</t>
  </si>
  <si>
    <t xml:space="preserve">    2.2.1 Расчет объема бюджетных ассигнований и затрат на выполнение работ</t>
  </si>
  <si>
    <t>Работа</t>
  </si>
  <si>
    <t>Значение нормативных затрат на оказание единицы работы, руб.</t>
  </si>
  <si>
    <t>показатели, отражающие отраслевую специфику работы (содержание, условия (формы) выполнения работы)</t>
  </si>
  <si>
    <t>всего, (гр. 10 + гр. 13 + гр. 14 + гр. 15 + гр. 16 + гр. 17 + гр. 18 + гр. 19 + гр. 20 + гр. 23)</t>
  </si>
  <si>
    <t>ОТ1 &lt;1&gt;</t>
  </si>
  <si>
    <t>МЗ и ОЦДИ &lt;2&gt;</t>
  </si>
  <si>
    <t>ИНЗ &lt;3&gt;</t>
  </si>
  <si>
    <t>КУ &lt;4&gt;</t>
  </si>
  <si>
    <t>СНИ &lt;5&gt;</t>
  </si>
  <si>
    <t>СОЦДИ &lt;6&gt;</t>
  </si>
  <si>
    <t>УС &lt;7&gt;</t>
  </si>
  <si>
    <t>ТУ &lt;8&gt;</t>
  </si>
  <si>
    <t>ОТ2 &lt;9&gt;</t>
  </si>
  <si>
    <t>ПНЗ &lt;10&gt;</t>
  </si>
  <si>
    <t>всего, (гр. 11 + гр. 12)</t>
  </si>
  <si>
    <t>всего, (гр. 21 + гр. 22)</t>
  </si>
  <si>
    <t xml:space="preserve">    &lt;1&gt;  ОТ1 - на оплату труда, в том числе начисления на выплаты по оплате</t>
  </si>
  <si>
    <t>труда,  работников, непосредственно связанных с выполнением работы, включая</t>
  </si>
  <si>
    <t>административно-управленческий персонал</t>
  </si>
  <si>
    <t xml:space="preserve">    &lt;2&gt;  МЗ  и  ОЦДИ - на приобретение материальных запасов и особо ценного</t>
  </si>
  <si>
    <t>движимого  имущества,  потребляемых  (используемых)  в  процессе выполнения</t>
  </si>
  <si>
    <t>работы  с  учетом  срока  полезного  использования  (в том числе затраты на</t>
  </si>
  <si>
    <t>арендные платежи)</t>
  </si>
  <si>
    <t xml:space="preserve">    &lt;3&gt;  ИНЗ  -  на  иные  расходы, непосредственно связанные с выполнением</t>
  </si>
  <si>
    <t>работы</t>
  </si>
  <si>
    <t xml:space="preserve">    &lt;4&gt; КУ - на оплату коммунальных услуг</t>
  </si>
  <si>
    <t xml:space="preserve">    &lt;5&gt;  СНИ  -  на содержание объектов недвижимого имущества, необходимого</t>
  </si>
  <si>
    <t>для выполнения работы (в том числе затраты на арендные платежи)</t>
  </si>
  <si>
    <t xml:space="preserve">    &lt;6&gt;  СОЦДИ - на содержание объектов особо ценного движимого имущества и</t>
  </si>
  <si>
    <t>имущества, необходимого для выполнения работы</t>
  </si>
  <si>
    <t xml:space="preserve">    &lt;7&gt; УС - на приобретение услуг связи</t>
  </si>
  <si>
    <t xml:space="preserve">    &lt;8&gt; ТУ - на приобретение транспортных услуг</t>
  </si>
  <si>
    <t xml:space="preserve">    &lt;9&gt;  ОТ2 - на оплату труда, в том числе начисления на выплаты по оплате</t>
  </si>
  <si>
    <t>выполнении работы, включая административно-управленческий персонал</t>
  </si>
  <si>
    <t xml:space="preserve">    &lt;10&gt; ПНЗ - на прочие общехозяйственные нужды</t>
  </si>
  <si>
    <t xml:space="preserve">    2.2.2 Расчет объема бюджетных ассигнований и затрат на выполнение работ</t>
  </si>
  <si>
    <t xml:space="preserve">    2.2.3 Расчет объема бюджетных ассигнований и затрат на выполнение работ</t>
  </si>
  <si>
    <t xml:space="preserve">    2.2.4 Расчет объема бюджетных ассигнований и затрат на выполнение работ</t>
  </si>
  <si>
    <t xml:space="preserve">    2.3  Расчет  объема  бюджетных  ассигнований  на  содержание  имущества</t>
  </si>
  <si>
    <t>работ)  и  для  общехозяйственных  нужд,  и  на  уплату налогов, в качестве</t>
  </si>
  <si>
    <t>объекта налогообложения по которым признается имущество учреждения</t>
  </si>
  <si>
    <t>Период</t>
  </si>
  <si>
    <t>Объем бюджетных ассигнований с учетом коэффициента платной деятельности</t>
  </si>
  <si>
    <t>Справочно</t>
  </si>
  <si>
    <t>на уплату налогов, в качестве объекта налогообложения по которым признается имущество учреждения</t>
  </si>
  <si>
    <t>коэффициент платной деятельности (гр. 8 / (гр. 8 + гр. 9))</t>
  </si>
  <si>
    <t>затраты на потребление электрической энергии (10% общего объема затрат учреждения в части указанного вида затрат в составе затрат на коммунальные услуги)</t>
  </si>
  <si>
    <t>затраты на потребление тепловой энергии (50% общего объема затрат учреждения в части указанного вида затрат в составе затрат на коммунальные услуги)</t>
  </si>
  <si>
    <t xml:space="preserve">    &lt;1&gt;  Указывается вся иная приносящая доход деятельность, за исключением</t>
  </si>
  <si>
    <t>платы,   взимаемой   в  случаях,  определенных  федеральными  законами,  за</t>
  </si>
  <si>
    <t>оказанные  государственные  услуги,  выполненные  в пределах установленного</t>
  </si>
  <si>
    <t xml:space="preserve">    3.  Сведения  о  нормативных правовых (правовых) актах, устанавливающих</t>
  </si>
  <si>
    <t>порядок расчета объема бюджетных ассигнований</t>
  </si>
  <si>
    <t xml:space="preserve">                 муниципальных услуг (выполнение работ)</t>
  </si>
  <si>
    <t>муниципальных услуг (выполнение работ)</t>
  </si>
  <si>
    <t>в том числе: оплата труда работников муниципальных учреждений</t>
  </si>
  <si>
    <t xml:space="preserve">    2.1.  Расчет  объема бюджетных ассигнований на оказание муниципальных</t>
  </si>
  <si>
    <t xml:space="preserve">    2.1.1  Расчет объема бюджетных ассигнований на оказание муниципальных</t>
  </si>
  <si>
    <t xml:space="preserve">    2.1.2  Расчет объема бюджетных ассигнований на оказание муниципальных</t>
  </si>
  <si>
    <t xml:space="preserve">    2.1.3  Расчет объема бюджетных ассигнований на оказание муниципальных</t>
  </si>
  <si>
    <t xml:space="preserve">    2.1.4  Расчет объема бюджетных ассигнований на оказание муниципальных</t>
  </si>
  <si>
    <t>учреждения, не используемого для оказания муниципальных услуг (выполнения</t>
  </si>
  <si>
    <t>Приложение № 1</t>
  </si>
  <si>
    <t>Приложение № 2</t>
  </si>
  <si>
    <t>Приложение № 3</t>
  </si>
  <si>
    <t>Приложение № 4</t>
  </si>
  <si>
    <t>Приложение № 5</t>
  </si>
  <si>
    <t>Приложение № 6</t>
  </si>
  <si>
    <t>Приложение № 7</t>
  </si>
  <si>
    <t>Приложение № 8</t>
  </si>
  <si>
    <t>Приложение № 9</t>
  </si>
  <si>
    <t>Приложение № 10</t>
  </si>
  <si>
    <t>Приложение № 11</t>
  </si>
  <si>
    <t>Приложение № 12</t>
  </si>
  <si>
    <t>Приложение № 13</t>
  </si>
  <si>
    <t>Приложение № 14</t>
  </si>
  <si>
    <t>Приложение № 15</t>
  </si>
  <si>
    <t>Приложение № 16</t>
  </si>
  <si>
    <t>Приложение № 17</t>
  </si>
  <si>
    <t>Приложение № 18</t>
  </si>
  <si>
    <t>Приложение № 19</t>
  </si>
  <si>
    <t>Приложение № 20</t>
  </si>
  <si>
    <t>Приложение № 21</t>
  </si>
  <si>
    <t>Приложение № 22</t>
  </si>
  <si>
    <t>Приложение № 23</t>
  </si>
  <si>
    <t>Итого по муниципальнымуслугам</t>
  </si>
  <si>
    <t>предоставление   субсидий   муниципальным  учреждениям   на   финансовое</t>
  </si>
  <si>
    <t xml:space="preserve">           муниципальнымучреждениям на финансовое обеспечение</t>
  </si>
  <si>
    <t xml:space="preserve">              выполнения муниципального задания на оказание</t>
  </si>
  <si>
    <t>финансовое  обеспечение  выполнения  муниципального  задания  на оказание</t>
  </si>
  <si>
    <t>Итого затраты на содержание имущества учреждения, не используемого для выполнения муниципального задания</t>
  </si>
  <si>
    <t>обеспечение выполнения муниципального задания на оказание муниципальных</t>
  </si>
  <si>
    <t>На предоставление субсидий муниципальнымучреждениям на финансовое обеспечение выполнения муниципального задания на оказание муниципальных услуг (выполнение работ), всего</t>
  </si>
  <si>
    <t>на содержание имущества учреждения, не используемого для выполнения муниципального задания, всего (гр. 5 + гр. 6)</t>
  </si>
  <si>
    <t>планируемый объем финансового обеспечения выполнения муниципального задания, исходя из объемов субсидии, полученной из республиканского бюджета в отчетном финансовом году на указанные цели</t>
  </si>
  <si>
    <t>планируемые поступления доходов платной деятельности сверх установленного муниципального задания, исходя из указанных поступлений, полученных в отчетном финансовом году &lt;1&gt;</t>
  </si>
  <si>
    <t>учредителем муниципального задания.</t>
  </si>
  <si>
    <t>на иные затраты, непосредственно связанные с оказанием муниципальной услуги (выполнением работы)</t>
  </si>
  <si>
    <t>Значение нормативных затрат на оказание единицы муниципальной услуги, руб.</t>
  </si>
  <si>
    <t>Среднее значение размера платы (цены, тарифа) за оказание муниципальной услуги, руб. &lt;1&gt;</t>
  </si>
  <si>
    <t>показатели, отражающие отраслевую специфику муниципальной услуги (содержание, условия (формы) оказания муниципальной услуги)</t>
  </si>
  <si>
    <t>затраты, непосредственно связанные с оказанием муниципальной услуги</t>
  </si>
  <si>
    <t>затраты на общехозяйственные нужды на оказание муниципальной услуги</t>
  </si>
  <si>
    <t>труда,  работников,  непосредственно  связанных с оказанием муниципальной</t>
  </si>
  <si>
    <t>муниципальной  услуги с учетом срока полезного использования (в том числе</t>
  </si>
  <si>
    <t>муниципальной услуги</t>
  </si>
  <si>
    <t>оказании  муниципальной  услуги,  включая  административно-управленческий</t>
  </si>
  <si>
    <t>муниципальной  услуги  и  корректирующие  коэффициенты  на  20__  год (на</t>
  </si>
  <si>
    <t>Базовый норматив затрат на оказание единицы муниципальной услуги, руб.</t>
  </si>
  <si>
    <t>Значение нормативных затрат на оказание единицы муниципальной услуги (с учетом корректирующих коэффициентов), руб.</t>
  </si>
  <si>
    <t>муниципальной услуги и корректирующие коэффициенты на 20__ год (на первый</t>
  </si>
  <si>
    <t>муниципальной услуги и корректирующие коэффициенты на 20__ год (на второй</t>
  </si>
  <si>
    <t>на приобретение материальных запасов и особо ценного движимого имущества, потребляемого (используемого) в процессе оказания муниципальной услуги (выполнения работы) с учетом срока полезного использования (в том числе затраты на арендные платежи)</t>
  </si>
  <si>
    <t>Муниципальная услуга</t>
  </si>
  <si>
    <t xml:space="preserve">проезд к месту командировки и обратно
</t>
  </si>
</sst>
</file>

<file path=xl/styles.xml><?xml version="1.0" encoding="utf-8"?>
<styleSheet xmlns="http://schemas.openxmlformats.org/spreadsheetml/2006/main">
  <numFmts count="8">
    <numFmt numFmtId="41" formatCode="_-* #,##0_р_._-;\-* #,##0_р_._-;_-* &quot;-&quot;_р_._-;_-@_-"/>
    <numFmt numFmtId="43" formatCode="_-* #,##0.00_р_._-;\-* #,##0.00_р_._-;_-* &quot;-&quot;??_р_._-;_-@_-"/>
    <numFmt numFmtId="164" formatCode="0.0"/>
    <numFmt numFmtId="165" formatCode="_-* #,##0.0_р_._-;\-* #,##0.0_р_._-;_-* &quot;-&quot;?_р_._-;_-@_-"/>
    <numFmt numFmtId="166" formatCode="_-* #,##0_р_._-;\-* #,##0_р_._-;_-* &quot;-&quot;?_р_._-;_-@_-"/>
    <numFmt numFmtId="167" formatCode="#,##0.0_р_."/>
    <numFmt numFmtId="168" formatCode="0.0%"/>
    <numFmt numFmtId="169" formatCode="#,##0.0_р_.;\-#,##0.0_р_."/>
  </numFmts>
  <fonts count="37">
    <font>
      <sz val="10"/>
      <name val="Arial Cyr"/>
      <charset val="204"/>
    </font>
    <font>
      <b/>
      <sz val="10"/>
      <name val="Arial Cyr"/>
      <charset val="204"/>
    </font>
    <font>
      <sz val="8"/>
      <name val="Arial Cyr"/>
      <charset val="204"/>
    </font>
    <font>
      <b/>
      <sz val="12"/>
      <name val="Arial Cyr"/>
      <charset val="204"/>
    </font>
    <font>
      <sz val="10"/>
      <name val="Arial Cyr"/>
      <charset val="204"/>
    </font>
    <font>
      <sz val="11"/>
      <name val="Calibri"/>
      <family val="2"/>
      <charset val="204"/>
    </font>
    <font>
      <sz val="11"/>
      <name val="Times New Roman"/>
      <family val="1"/>
      <charset val="204"/>
    </font>
    <font>
      <sz val="10"/>
      <name val="Times New Roman"/>
      <family val="1"/>
      <charset val="204"/>
    </font>
    <font>
      <b/>
      <sz val="12"/>
      <name val="Times New Roman"/>
      <family val="1"/>
      <charset val="204"/>
    </font>
    <font>
      <sz val="13"/>
      <name val="Times New Roman"/>
      <family val="1"/>
      <charset val="204"/>
    </font>
    <font>
      <b/>
      <sz val="13"/>
      <name val="Times New Roman"/>
      <family val="1"/>
      <charset val="204"/>
    </font>
    <font>
      <sz val="9"/>
      <name val="Times New Roman"/>
      <family val="1"/>
      <charset val="204"/>
    </font>
    <font>
      <u/>
      <sz val="10"/>
      <color theme="10"/>
      <name val="Arial Cyr"/>
      <charset val="204"/>
    </font>
    <font>
      <b/>
      <sz val="10"/>
      <name val="Times New Roman"/>
      <family val="1"/>
      <charset val="204"/>
    </font>
    <font>
      <b/>
      <sz val="11"/>
      <name val="Times New Roman"/>
      <family val="1"/>
      <charset val="204"/>
    </font>
    <font>
      <sz val="12"/>
      <name val="Arial Cyr"/>
      <charset val="204"/>
    </font>
    <font>
      <b/>
      <sz val="10"/>
      <name val="Arial"/>
      <family val="2"/>
      <charset val="204"/>
    </font>
    <font>
      <sz val="10"/>
      <name val="Arial"/>
      <family val="2"/>
      <charset val="204"/>
    </font>
    <font>
      <b/>
      <u/>
      <sz val="14"/>
      <name val="Arial"/>
      <family val="2"/>
      <charset val="204"/>
    </font>
    <font>
      <sz val="10"/>
      <name val="Times New Roman"/>
      <family val="1"/>
    </font>
    <font>
      <b/>
      <sz val="12"/>
      <name val="Arial"/>
      <family val="2"/>
      <charset val="204"/>
    </font>
    <font>
      <b/>
      <sz val="14"/>
      <name val="Arial"/>
      <family val="2"/>
      <charset val="204"/>
    </font>
    <font>
      <sz val="12"/>
      <name val="Times New Roman"/>
      <family val="1"/>
      <charset val="204"/>
    </font>
    <font>
      <u/>
      <sz val="11"/>
      <name val="Times New Roman"/>
      <family val="1"/>
      <charset val="204"/>
    </font>
    <font>
      <i/>
      <sz val="11"/>
      <name val="Times New Roman"/>
      <family val="1"/>
      <charset val="204"/>
    </font>
    <font>
      <b/>
      <sz val="10"/>
      <name val="Times New Roman"/>
      <family val="1"/>
    </font>
    <font>
      <b/>
      <u/>
      <sz val="10"/>
      <name val="Arial"/>
      <family val="2"/>
      <charset val="204"/>
    </font>
    <font>
      <sz val="10"/>
      <color rgb="FFFFC000"/>
      <name val="Arial"/>
      <family val="2"/>
      <charset val="204"/>
    </font>
    <font>
      <sz val="14"/>
      <color theme="1"/>
      <name val="Times New Roman"/>
      <family val="1"/>
      <charset val="204"/>
    </font>
    <font>
      <b/>
      <sz val="12"/>
      <color theme="1"/>
      <name val="Times New Roman"/>
      <family val="1"/>
      <charset val="204"/>
    </font>
    <font>
      <sz val="8"/>
      <name val="Times New Roman"/>
      <family val="1"/>
      <charset val="204"/>
    </font>
    <font>
      <u/>
      <sz val="11"/>
      <color theme="10"/>
      <name val="Times New Roman"/>
      <family val="1"/>
      <charset val="204"/>
    </font>
    <font>
      <sz val="11"/>
      <name val="Times New Roman"/>
      <family val="1"/>
      <charset val="204"/>
    </font>
    <font>
      <sz val="11"/>
      <name val="Arial Cyr"/>
      <charset val="204"/>
    </font>
    <font>
      <sz val="11"/>
      <color rgb="FFFF0000"/>
      <name val="Times New Roman"/>
      <family val="1"/>
      <charset val="204"/>
    </font>
    <font>
      <u/>
      <sz val="10"/>
      <name val="Times New Roman"/>
      <family val="1"/>
      <charset val="204"/>
    </font>
    <font>
      <sz val="10"/>
      <name val="Courier New"/>
      <family val="3"/>
      <charset val="204"/>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2" fillId="0" borderId="0" applyNumberFormat="0" applyFill="0" applyBorder="0" applyAlignment="0" applyProtection="0">
      <alignment vertical="top"/>
      <protection locked="0"/>
    </xf>
  </cellStyleXfs>
  <cellXfs count="389">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0" fontId="3" fillId="0" borderId="0" xfId="0" applyFont="1" applyAlignment="1">
      <alignment horizontal="center"/>
    </xf>
    <xf numFmtId="0" fontId="5" fillId="0" borderId="0" xfId="0" applyFont="1"/>
    <xf numFmtId="0" fontId="5" fillId="0" borderId="1" xfId="0" applyFont="1" applyBorder="1" applyAlignment="1">
      <alignment vertical="top" wrapText="1"/>
    </xf>
    <xf numFmtId="0" fontId="7" fillId="0" borderId="0" xfId="0" applyFont="1"/>
    <xf numFmtId="0" fontId="8" fillId="0" borderId="0" xfId="0" applyFont="1" applyAlignment="1">
      <alignment horizontal="right"/>
    </xf>
    <xf numFmtId="0" fontId="6" fillId="0" borderId="1" xfId="0" applyFont="1" applyBorder="1" applyAlignment="1">
      <alignment horizontal="center" vertical="top" wrapText="1"/>
    </xf>
    <xf numFmtId="0" fontId="6" fillId="0" borderId="1" xfId="0" applyFont="1" applyBorder="1" applyAlignment="1">
      <alignment vertical="top" wrapText="1"/>
    </xf>
    <xf numFmtId="0" fontId="6"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justify" vertical="top" wrapText="1"/>
    </xf>
    <xf numFmtId="0" fontId="11" fillId="0" borderId="1" xfId="0" applyFont="1" applyBorder="1" applyAlignment="1">
      <alignment horizontal="center" vertical="center" wrapText="1"/>
    </xf>
    <xf numFmtId="0" fontId="6" fillId="0" borderId="1" xfId="0" applyFont="1" applyBorder="1" applyAlignment="1">
      <alignment vertical="center" wrapText="1"/>
    </xf>
    <xf numFmtId="0" fontId="5" fillId="0" borderId="1" xfId="0" applyFont="1" applyBorder="1" applyAlignment="1">
      <alignment horizontal="center" vertical="center" wrapText="1"/>
    </xf>
    <xf numFmtId="0" fontId="12" fillId="0" borderId="1" xfId="1" applyBorder="1" applyAlignment="1" applyProtection="1">
      <alignment horizontal="center" vertical="center" wrapText="1"/>
    </xf>
    <xf numFmtId="49"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xf>
    <xf numFmtId="0" fontId="7"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xf>
    <xf numFmtId="49" fontId="7" fillId="0" borderId="2" xfId="0" applyNumberFormat="1" applyFont="1" applyBorder="1" applyAlignment="1">
      <alignment horizontal="center" vertical="center" wrapText="1"/>
    </xf>
    <xf numFmtId="0" fontId="7" fillId="0" borderId="2" xfId="0" applyNumberFormat="1" applyFont="1" applyBorder="1" applyAlignment="1">
      <alignment horizontal="center" vertical="center"/>
    </xf>
    <xf numFmtId="3" fontId="7" fillId="0" borderId="2" xfId="0" applyNumberFormat="1" applyFont="1" applyBorder="1" applyAlignment="1">
      <alignment horizontal="center" vertical="center" wrapText="1"/>
    </xf>
    <xf numFmtId="3" fontId="7" fillId="0" borderId="2" xfId="0" applyNumberFormat="1" applyFont="1" applyBorder="1" applyAlignment="1">
      <alignment horizontal="center" vertical="center"/>
    </xf>
    <xf numFmtId="49"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xf>
    <xf numFmtId="3"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xf>
    <xf numFmtId="0" fontId="1" fillId="0" borderId="0" xfId="0" applyFont="1" applyAlignment="1">
      <alignment horizontal="center"/>
    </xf>
    <xf numFmtId="0" fontId="6" fillId="0" borderId="0" xfId="0" applyFont="1" applyAlignment="1">
      <alignment horizontal="center"/>
    </xf>
    <xf numFmtId="0" fontId="0" fillId="0" borderId="0" xfId="0" applyAlignment="1">
      <alignment horizontal="center"/>
    </xf>
    <xf numFmtId="0" fontId="6" fillId="0" borderId="0" xfId="0" applyFont="1" applyAlignment="1">
      <alignment horizontal="center"/>
    </xf>
    <xf numFmtId="3" fontId="7" fillId="0" borderId="1" xfId="0" applyNumberFormat="1" applyFont="1" applyFill="1" applyBorder="1" applyAlignment="1">
      <alignment horizontal="center" vertical="center" wrapText="1"/>
    </xf>
    <xf numFmtId="3" fontId="7" fillId="0" borderId="2" xfId="0" applyNumberFormat="1" applyFont="1" applyFill="1" applyBorder="1" applyAlignment="1">
      <alignment horizontal="center" vertical="center" wrapText="1"/>
    </xf>
    <xf numFmtId="3" fontId="7" fillId="0" borderId="4" xfId="0" applyNumberFormat="1" applyFont="1" applyFill="1" applyBorder="1" applyAlignment="1">
      <alignment horizontal="center" vertical="center" wrapText="1"/>
    </xf>
    <xf numFmtId="3" fontId="7" fillId="0" borderId="12" xfId="0" applyNumberFormat="1" applyFont="1" applyFill="1" applyBorder="1" applyAlignment="1">
      <alignment horizontal="center" vertical="center" wrapText="1"/>
    </xf>
    <xf numFmtId="0" fontId="7" fillId="0" borderId="2"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3" fontId="7" fillId="0" borderId="5" xfId="0" applyNumberFormat="1" applyFont="1" applyBorder="1" applyAlignment="1">
      <alignment horizontal="center" vertical="center" wrapText="1"/>
    </xf>
    <xf numFmtId="3" fontId="7" fillId="0" borderId="5" xfId="0" applyNumberFormat="1" applyFont="1" applyBorder="1" applyAlignment="1">
      <alignment horizontal="center" vertical="center"/>
    </xf>
    <xf numFmtId="3" fontId="7" fillId="0" borderId="5" xfId="0" applyNumberFormat="1" applyFont="1" applyFill="1" applyBorder="1" applyAlignment="1">
      <alignment horizontal="center" vertical="center" wrapText="1"/>
    </xf>
    <xf numFmtId="0" fontId="13" fillId="0" borderId="4"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8" xfId="0" applyNumberFormat="1" applyFont="1" applyBorder="1" applyAlignment="1">
      <alignment horizontal="center" vertical="center" wrapText="1"/>
    </xf>
    <xf numFmtId="0" fontId="13" fillId="0" borderId="9" xfId="0" applyNumberFormat="1" applyFont="1" applyBorder="1" applyAlignment="1">
      <alignment horizontal="center" vertical="center"/>
    </xf>
    <xf numFmtId="0" fontId="6" fillId="0" borderId="0" xfId="0" applyFont="1" applyFill="1" applyBorder="1"/>
    <xf numFmtId="165" fontId="6" fillId="0" borderId="1" xfId="0" applyNumberFormat="1" applyFont="1" applyFill="1" applyBorder="1" applyAlignment="1">
      <alignment horizontal="center"/>
    </xf>
    <xf numFmtId="165"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1" fontId="6" fillId="0" borderId="1" xfId="0" applyNumberFormat="1" applyFont="1" applyFill="1" applyBorder="1" applyAlignment="1">
      <alignment horizontal="center" vertical="center" wrapText="1"/>
    </xf>
    <xf numFmtId="166" fontId="6" fillId="0" borderId="1" xfId="0" applyNumberFormat="1" applyFont="1" applyFill="1" applyBorder="1" applyAlignment="1">
      <alignment vertical="center" wrapText="1"/>
    </xf>
    <xf numFmtId="166" fontId="6" fillId="0" borderId="7" xfId="0" applyNumberFormat="1" applyFont="1" applyFill="1" applyBorder="1" applyAlignment="1">
      <alignment vertical="center" wrapText="1"/>
    </xf>
    <xf numFmtId="0" fontId="6" fillId="0" borderId="15" xfId="0" applyFont="1" applyFill="1" applyBorder="1" applyAlignment="1">
      <alignment horizontal="center" vertical="center"/>
    </xf>
    <xf numFmtId="0" fontId="6" fillId="0" borderId="1" xfId="0" applyFont="1" applyFill="1" applyBorder="1"/>
    <xf numFmtId="0" fontId="6" fillId="0" borderId="1" xfId="0" applyFont="1" applyFill="1" applyBorder="1" applyAlignment="1">
      <alignment horizontal="center" vertical="center"/>
    </xf>
    <xf numFmtId="164" fontId="6" fillId="0" borderId="1" xfId="0" applyNumberFormat="1" applyFont="1" applyFill="1" applyBorder="1" applyAlignment="1">
      <alignment horizontal="center" vertical="center"/>
    </xf>
    <xf numFmtId="0" fontId="6" fillId="0" borderId="13" xfId="0" applyFont="1" applyFill="1" applyBorder="1" applyAlignment="1">
      <alignment vertical="center" wrapText="1"/>
    </xf>
    <xf numFmtId="0" fontId="14" fillId="0" borderId="1" xfId="0" applyFont="1" applyFill="1" applyBorder="1" applyAlignment="1">
      <alignment horizontal="center" vertical="center"/>
    </xf>
    <xf numFmtId="0" fontId="6" fillId="0" borderId="0" xfId="0" applyFont="1" applyFill="1"/>
    <xf numFmtId="0" fontId="6" fillId="0" borderId="0" xfId="0" applyFont="1" applyFill="1" applyAlignment="1">
      <alignment vertical="center"/>
    </xf>
    <xf numFmtId="0" fontId="6" fillId="0" borderId="0" xfId="0" applyFont="1" applyFill="1" applyAlignment="1">
      <alignment horizontal="right"/>
    </xf>
    <xf numFmtId="43" fontId="6" fillId="0" borderId="1" xfId="0" applyNumberFormat="1" applyFont="1" applyFill="1" applyBorder="1" applyAlignment="1">
      <alignment vertical="center"/>
    </xf>
    <xf numFmtId="0" fontId="6" fillId="0" borderId="1" xfId="0" applyFont="1" applyFill="1" applyBorder="1" applyAlignment="1"/>
    <xf numFmtId="41" fontId="6" fillId="0" borderId="0" xfId="0" applyNumberFormat="1" applyFont="1" applyFill="1" applyAlignment="1"/>
    <xf numFmtId="0" fontId="6" fillId="0" borderId="1" xfId="0" applyFont="1" applyFill="1" applyBorder="1" applyAlignment="1">
      <alignment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41" fontId="6" fillId="0" borderId="1" xfId="0" applyNumberFormat="1" applyFont="1" applyFill="1" applyBorder="1" applyAlignment="1">
      <alignment horizontal="center" wrapText="1"/>
    </xf>
    <xf numFmtId="41" fontId="6" fillId="0" borderId="7" xfId="0" applyNumberFormat="1" applyFont="1" applyFill="1" applyBorder="1" applyAlignment="1">
      <alignment horizontal="center" wrapText="1"/>
    </xf>
    <xf numFmtId="0" fontId="6" fillId="0" borderId="1" xfId="0" applyFont="1" applyFill="1" applyBorder="1" applyAlignment="1">
      <alignment vertical="center" wrapText="1"/>
    </xf>
    <xf numFmtId="41" fontId="6" fillId="0" borderId="1" xfId="0" applyNumberFormat="1" applyFont="1" applyFill="1" applyBorder="1"/>
    <xf numFmtId="41" fontId="6" fillId="0" borderId="1" xfId="0" applyNumberFormat="1" applyFont="1" applyFill="1" applyBorder="1" applyAlignment="1"/>
    <xf numFmtId="0" fontId="6" fillId="0" borderId="1" xfId="0" applyFont="1" applyFill="1" applyBorder="1" applyAlignment="1">
      <alignment horizontal="right"/>
    </xf>
    <xf numFmtId="164" fontId="6" fillId="0" borderId="1" xfId="0" applyNumberFormat="1" applyFont="1" applyFill="1" applyBorder="1" applyAlignment="1">
      <alignment horizontal="center"/>
    </xf>
    <xf numFmtId="0" fontId="6" fillId="0" borderId="0" xfId="0" applyFont="1" applyFill="1" applyBorder="1" applyAlignment="1">
      <alignment horizontal="center"/>
    </xf>
    <xf numFmtId="0" fontId="6" fillId="0" borderId="0" xfId="0" applyFont="1" applyFill="1" applyBorder="1" applyAlignment="1">
      <alignment vertical="center"/>
    </xf>
    <xf numFmtId="164" fontId="6" fillId="0" borderId="0" xfId="0" applyNumberFormat="1" applyFont="1" applyFill="1" applyBorder="1" applyAlignment="1">
      <alignment horizontal="center"/>
    </xf>
    <xf numFmtId="0" fontId="6" fillId="0" borderId="14" xfId="0" applyFont="1" applyFill="1" applyBorder="1" applyAlignment="1">
      <alignment horizontal="center" vertical="center" wrapText="1"/>
    </xf>
    <xf numFmtId="0" fontId="6" fillId="0" borderId="14" xfId="0" applyFont="1" applyFill="1" applyBorder="1" applyAlignment="1">
      <alignment vertical="center" wrapText="1"/>
    </xf>
    <xf numFmtId="166" fontId="6" fillId="0" borderId="2" xfId="0" applyNumberFormat="1" applyFont="1" applyFill="1" applyBorder="1" applyAlignment="1">
      <alignment horizontal="center" vertical="center" wrapText="1"/>
    </xf>
    <xf numFmtId="165" fontId="6" fillId="0" borderId="2"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6" xfId="0" applyFont="1" applyFill="1" applyBorder="1" applyAlignment="1">
      <alignment horizontal="center" vertical="center" wrapText="1"/>
    </xf>
    <xf numFmtId="167" fontId="6" fillId="0" borderId="1" xfId="0" applyNumberFormat="1" applyFont="1" applyFill="1" applyBorder="1" applyAlignment="1">
      <alignment horizontal="center" wrapText="1"/>
    </xf>
    <xf numFmtId="43" fontId="6" fillId="0" borderId="1" xfId="0" applyNumberFormat="1" applyFont="1" applyFill="1" applyBorder="1" applyAlignment="1">
      <alignment horizontal="center" vertical="center" wrapText="1"/>
    </xf>
    <xf numFmtId="0" fontId="6" fillId="0" borderId="0" xfId="0" applyFont="1" applyFill="1" applyAlignment="1">
      <alignment horizontal="left" vertical="top"/>
    </xf>
    <xf numFmtId="1" fontId="6" fillId="0" borderId="1" xfId="0" applyNumberFormat="1" applyFont="1" applyFill="1" applyBorder="1" applyAlignment="1" applyProtection="1">
      <alignment horizontal="center" vertical="center" wrapText="1"/>
    </xf>
    <xf numFmtId="0" fontId="11" fillId="0" borderId="13" xfId="0" applyFont="1" applyFill="1" applyBorder="1" applyAlignment="1">
      <alignment horizontal="center" vertical="center" wrapText="1"/>
    </xf>
    <xf numFmtId="0" fontId="6" fillId="0" borderId="0" xfId="0" applyFont="1" applyAlignment="1">
      <alignment horizontal="left" vertical="top"/>
    </xf>
    <xf numFmtId="0" fontId="6" fillId="0" borderId="0" xfId="0" applyFont="1" applyAlignment="1">
      <alignment horizontal="center" vertical="center"/>
    </xf>
    <xf numFmtId="0" fontId="14" fillId="0" borderId="0" xfId="0" applyFont="1" applyAlignment="1">
      <alignment horizontal="center"/>
    </xf>
    <xf numFmtId="0" fontId="6" fillId="0" borderId="0" xfId="0" applyFont="1" applyAlignment="1"/>
    <xf numFmtId="0" fontId="14" fillId="0" borderId="0" xfId="0" applyFont="1" applyFill="1" applyAlignment="1">
      <alignment horizontal="center"/>
    </xf>
    <xf numFmtId="0" fontId="6" fillId="0" borderId="0" xfId="0" applyFont="1" applyFill="1" applyAlignment="1">
      <alignment horizontal="center" vertical="center"/>
    </xf>
    <xf numFmtId="0" fontId="6" fillId="0" borderId="0" xfId="0" applyFont="1" applyFill="1" applyAlignment="1">
      <alignment horizontal="right" vertical="center"/>
    </xf>
    <xf numFmtId="0" fontId="6" fillId="0" borderId="1" xfId="0" applyFont="1" applyFill="1" applyBorder="1" applyAlignment="1">
      <alignment wrapText="1"/>
    </xf>
    <xf numFmtId="168" fontId="6" fillId="0" borderId="1" xfId="0" applyNumberFormat="1" applyFont="1" applyFill="1" applyBorder="1"/>
    <xf numFmtId="168" fontId="6" fillId="0" borderId="1" xfId="0" applyNumberFormat="1" applyFont="1" applyFill="1" applyBorder="1" applyAlignment="1">
      <alignment horizontal="center"/>
    </xf>
    <xf numFmtId="0" fontId="6" fillId="0" borderId="7" xfId="0" applyFont="1" applyFill="1" applyBorder="1"/>
    <xf numFmtId="0" fontId="6" fillId="0" borderId="0" xfId="0" applyFont="1" applyFill="1" applyAlignment="1">
      <alignment horizontal="center"/>
    </xf>
    <xf numFmtId="43" fontId="6" fillId="0" borderId="0" xfId="0" applyNumberFormat="1" applyFont="1" applyFill="1" applyAlignment="1">
      <alignment horizontal="center" vertical="top" wrapText="1"/>
    </xf>
    <xf numFmtId="0" fontId="6" fillId="0" borderId="1" xfId="0" applyFont="1" applyFill="1" applyBorder="1" applyAlignment="1">
      <alignment horizontal="center" vertical="center"/>
    </xf>
    <xf numFmtId="165" fontId="6" fillId="0" borderId="13" xfId="0" applyNumberFormat="1" applyFont="1" applyFill="1" applyBorder="1" applyAlignment="1">
      <alignment vertical="center" wrapText="1"/>
    </xf>
    <xf numFmtId="165" fontId="6" fillId="0" borderId="1" xfId="0" applyNumberFormat="1" applyFont="1" applyFill="1" applyBorder="1" applyAlignment="1">
      <alignment horizontal="center" vertical="center"/>
    </xf>
    <xf numFmtId="0" fontId="6" fillId="0" borderId="14" xfId="0" applyFont="1" applyFill="1" applyBorder="1" applyAlignment="1">
      <alignment horizontal="center"/>
    </xf>
    <xf numFmtId="0" fontId="6" fillId="0" borderId="2" xfId="0" applyFont="1" applyFill="1" applyBorder="1" applyAlignment="1">
      <alignment horizontal="center"/>
    </xf>
    <xf numFmtId="0" fontId="6" fillId="0" borderId="10" xfId="0" applyFont="1" applyFill="1" applyBorder="1" applyAlignment="1">
      <alignment horizontal="center"/>
    </xf>
    <xf numFmtId="167" fontId="6" fillId="0" borderId="1" xfId="0" applyNumberFormat="1" applyFont="1" applyFill="1" applyBorder="1" applyAlignment="1">
      <alignment horizontal="center" vertical="center"/>
    </xf>
    <xf numFmtId="167" fontId="6" fillId="0" borderId="1" xfId="0" applyNumberFormat="1" applyFont="1" applyFill="1" applyBorder="1" applyAlignment="1">
      <alignment horizontal="center"/>
    </xf>
    <xf numFmtId="0" fontId="15" fillId="0" borderId="0" xfId="0" applyFont="1" applyAlignment="1"/>
    <xf numFmtId="0" fontId="6" fillId="0" borderId="1" xfId="0" applyFont="1" applyFill="1" applyBorder="1" applyAlignment="1">
      <alignment horizontal="center" wrapText="1"/>
    </xf>
    <xf numFmtId="0" fontId="6" fillId="0" borderId="0" xfId="0" applyFont="1" applyAlignment="1">
      <alignment horizontal="center"/>
    </xf>
    <xf numFmtId="0" fontId="6" fillId="0" borderId="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6" fillId="0" borderId="0" xfId="0" applyFont="1"/>
    <xf numFmtId="0" fontId="18" fillId="0" borderId="0" xfId="0" applyFont="1"/>
    <xf numFmtId="0" fontId="19" fillId="0" borderId="0" xfId="0" applyFont="1" applyAlignment="1">
      <alignment horizontal="center"/>
    </xf>
    <xf numFmtId="0" fontId="19" fillId="0" borderId="0" xfId="0" applyFont="1"/>
    <xf numFmtId="43" fontId="20" fillId="0" borderId="0" xfId="0" applyNumberFormat="1" applyFont="1" applyAlignment="1">
      <alignment horizontal="right"/>
    </xf>
    <xf numFmtId="0" fontId="16" fillId="0" borderId="0" xfId="0" applyFont="1" applyAlignment="1">
      <alignment horizontal="center"/>
    </xf>
    <xf numFmtId="0" fontId="17" fillId="0" borderId="0" xfId="0" applyFont="1"/>
    <xf numFmtId="43" fontId="16" fillId="0" borderId="0" xfId="0" applyNumberFormat="1" applyFont="1" applyAlignment="1">
      <alignment horizontal="center" vertical="top" wrapText="1"/>
    </xf>
    <xf numFmtId="0" fontId="16" fillId="0" borderId="0" xfId="0" applyFont="1" applyFill="1" applyAlignment="1">
      <alignment horizontal="center"/>
    </xf>
    <xf numFmtId="0" fontId="17" fillId="0" borderId="0" xfId="0" applyFont="1" applyFill="1"/>
    <xf numFmtId="0" fontId="6" fillId="0" borderId="0" xfId="0" applyFont="1" applyAlignment="1">
      <alignment wrapText="1"/>
    </xf>
    <xf numFmtId="0" fontId="7" fillId="0" borderId="0" xfId="0" applyFont="1" applyAlignment="1">
      <alignment vertical="center"/>
    </xf>
    <xf numFmtId="0" fontId="22" fillId="0" borderId="0" xfId="0" applyFont="1" applyAlignment="1">
      <alignment horizontal="left" vertical="center"/>
    </xf>
    <xf numFmtId="0" fontId="22" fillId="0" borderId="0" xfId="0" applyFont="1" applyAlignment="1">
      <alignment vertical="center"/>
    </xf>
    <xf numFmtId="0" fontId="7" fillId="0" borderId="0" xfId="0" applyFont="1" applyFill="1"/>
    <xf numFmtId="0" fontId="13" fillId="0" borderId="0" xfId="0" applyFont="1" applyFill="1" applyAlignment="1">
      <alignment horizontal="center" vertical="center"/>
    </xf>
    <xf numFmtId="0" fontId="8" fillId="0" borderId="0" xfId="0" applyFont="1" applyFill="1"/>
    <xf numFmtId="0" fontId="22" fillId="0" borderId="0" xfId="0" applyFont="1" applyFill="1"/>
    <xf numFmtId="0" fontId="6" fillId="0" borderId="1" xfId="0" applyFont="1" applyFill="1" applyBorder="1" applyAlignment="1">
      <alignment horizontal="center" vertical="top" wrapText="1"/>
    </xf>
    <xf numFmtId="0" fontId="6" fillId="0" borderId="2" xfId="0" applyFont="1" applyFill="1" applyBorder="1" applyAlignment="1">
      <alignment horizontal="center" vertical="top" wrapText="1"/>
    </xf>
    <xf numFmtId="1" fontId="6" fillId="0" borderId="1" xfId="0" applyNumberFormat="1" applyFont="1" applyFill="1" applyBorder="1" applyAlignment="1" applyProtection="1">
      <alignment horizontal="center" vertical="top" wrapText="1"/>
    </xf>
    <xf numFmtId="41" fontId="6" fillId="0" borderId="1" xfId="0" applyNumberFormat="1" applyFont="1" applyFill="1" applyBorder="1" applyAlignment="1">
      <alignment horizontal="center" vertical="top" wrapText="1"/>
    </xf>
    <xf numFmtId="41" fontId="6" fillId="0" borderId="1" xfId="0" applyNumberFormat="1" applyFont="1" applyFill="1" applyBorder="1" applyAlignment="1">
      <alignment horizontal="center" vertical="center"/>
    </xf>
    <xf numFmtId="165" fontId="6" fillId="0" borderId="1" xfId="0" applyNumberFormat="1" applyFont="1" applyFill="1" applyBorder="1" applyAlignment="1">
      <alignment vertical="center"/>
    </xf>
    <xf numFmtId="166"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vertical="center" wrapText="1"/>
    </xf>
    <xf numFmtId="0" fontId="23" fillId="0" borderId="1" xfId="0" applyFont="1" applyFill="1" applyBorder="1" applyAlignment="1"/>
    <xf numFmtId="0" fontId="6" fillId="0" borderId="1" xfId="0" applyFont="1" applyFill="1" applyBorder="1" applyAlignment="1">
      <alignment horizontal="center"/>
    </xf>
    <xf numFmtId="43" fontId="16" fillId="0" borderId="0" xfId="0" applyNumberFormat="1" applyFont="1" applyFill="1" applyAlignment="1">
      <alignment horizontal="center" vertical="top" wrapText="1"/>
    </xf>
    <xf numFmtId="0" fontId="22" fillId="0" borderId="0" xfId="0" applyFont="1" applyFill="1" applyAlignment="1">
      <alignment horizontal="left" vertical="top"/>
    </xf>
    <xf numFmtId="0" fontId="22" fillId="0" borderId="0" xfId="0" applyFont="1" applyFill="1" applyAlignment="1"/>
    <xf numFmtId="0" fontId="6" fillId="0" borderId="0" xfId="0" applyFont="1" applyFill="1" applyAlignment="1"/>
    <xf numFmtId="0" fontId="6" fillId="0" borderId="1" xfId="0" applyFont="1" applyFill="1" applyBorder="1" applyAlignment="1">
      <alignment vertical="top" wrapText="1"/>
    </xf>
    <xf numFmtId="164" fontId="6" fillId="0" borderId="1" xfId="0" applyNumberFormat="1" applyFont="1" applyFill="1" applyBorder="1" applyAlignment="1">
      <alignment horizontal="center" vertical="top" wrapText="1"/>
    </xf>
    <xf numFmtId="164" fontId="6" fillId="0" borderId="2" xfId="0" applyNumberFormat="1" applyFont="1" applyFill="1" applyBorder="1" applyAlignment="1">
      <alignment horizontal="center" vertical="top" wrapText="1"/>
    </xf>
    <xf numFmtId="0" fontId="6" fillId="0" borderId="1" xfId="0" applyFont="1" applyFill="1" applyBorder="1" applyAlignment="1">
      <alignment horizontal="center" vertical="top"/>
    </xf>
    <xf numFmtId="164" fontId="6" fillId="0" borderId="1" xfId="0" applyNumberFormat="1" applyFont="1" applyFill="1" applyBorder="1" applyAlignment="1">
      <alignment horizontal="center" vertical="top"/>
    </xf>
    <xf numFmtId="164" fontId="6" fillId="0" borderId="2" xfId="0" applyNumberFormat="1" applyFont="1" applyFill="1" applyBorder="1" applyAlignment="1">
      <alignment horizontal="center" vertical="top"/>
    </xf>
    <xf numFmtId="0" fontId="6" fillId="0" borderId="2" xfId="0" applyFont="1" applyFill="1" applyBorder="1" applyAlignment="1">
      <alignment horizontal="center" vertical="center"/>
    </xf>
    <xf numFmtId="0" fontId="6" fillId="0" borderId="13" xfId="0" applyFont="1" applyFill="1" applyBorder="1" applyAlignment="1">
      <alignment vertical="center"/>
    </xf>
    <xf numFmtId="0" fontId="23" fillId="0" borderId="1" xfId="0" applyFont="1" applyFill="1" applyBorder="1" applyAlignment="1">
      <alignment horizontal="center"/>
    </xf>
    <xf numFmtId="0" fontId="17" fillId="0" borderId="0" xfId="0" applyFont="1" applyAlignment="1"/>
    <xf numFmtId="0" fontId="21" fillId="0" borderId="0" xfId="0" applyFont="1" applyAlignment="1">
      <alignment horizontal="left" vertical="top"/>
    </xf>
    <xf numFmtId="0" fontId="22" fillId="0" borderId="0" xfId="0" applyFont="1" applyAlignment="1">
      <alignment horizontal="left" vertical="top"/>
    </xf>
    <xf numFmtId="0" fontId="22" fillId="0" borderId="0" xfId="0" applyFont="1"/>
    <xf numFmtId="0" fontId="22" fillId="0" borderId="0" xfId="0" applyFont="1" applyAlignment="1"/>
    <xf numFmtId="0" fontId="24" fillId="0" borderId="1" xfId="0" applyFont="1" applyFill="1" applyBorder="1" applyAlignment="1">
      <alignment horizontal="center"/>
    </xf>
    <xf numFmtId="0" fontId="24" fillId="0" borderId="1" xfId="0" applyFont="1" applyBorder="1" applyAlignment="1">
      <alignment horizontal="center"/>
    </xf>
    <xf numFmtId="0" fontId="6" fillId="0" borderId="1" xfId="0" applyFont="1" applyBorder="1" applyAlignment="1">
      <alignment horizontal="center"/>
    </xf>
    <xf numFmtId="0" fontId="23" fillId="0" borderId="7" xfId="0" applyFont="1" applyFill="1" applyBorder="1" applyAlignment="1">
      <alignment horizontal="center"/>
    </xf>
    <xf numFmtId="169" fontId="6" fillId="0" borderId="7" xfId="0" applyNumberFormat="1" applyFont="1" applyFill="1" applyBorder="1"/>
    <xf numFmtId="169" fontId="6" fillId="0" borderId="1" xfId="0" applyNumberFormat="1" applyFont="1" applyFill="1" applyBorder="1"/>
    <xf numFmtId="0" fontId="6" fillId="0" borderId="0" xfId="0" applyFont="1" applyAlignment="1">
      <alignment horizontal="center"/>
    </xf>
    <xf numFmtId="0" fontId="6" fillId="0" borderId="2" xfId="0" applyFont="1" applyFill="1" applyBorder="1" applyAlignment="1">
      <alignment horizontal="center" vertical="center" wrapText="1"/>
    </xf>
    <xf numFmtId="0" fontId="6" fillId="0" borderId="11" xfId="0" applyFont="1" applyFill="1" applyBorder="1" applyAlignment="1">
      <alignment vertical="top" wrapText="1"/>
    </xf>
    <xf numFmtId="0" fontId="15" fillId="0" borderId="0" xfId="0" applyFont="1" applyAlignment="1"/>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0" fillId="0" borderId="0" xfId="0" applyAlignment="1">
      <alignment horizontal="right"/>
    </xf>
    <xf numFmtId="165" fontId="0" fillId="0" borderId="0" xfId="0" applyNumberFormat="1" applyAlignment="1"/>
    <xf numFmtId="0" fontId="0" fillId="0" borderId="0" xfId="0" applyFill="1"/>
    <xf numFmtId="0" fontId="8" fillId="0" borderId="0" xfId="0" applyFont="1" applyFill="1" applyAlignment="1">
      <alignment vertical="center" wrapText="1"/>
    </xf>
    <xf numFmtId="0" fontId="6" fillId="0" borderId="0" xfId="0" applyFont="1" applyAlignment="1">
      <alignment horizontal="right"/>
    </xf>
    <xf numFmtId="0" fontId="6" fillId="0" borderId="13" xfId="0" applyFont="1" applyFill="1" applyBorder="1"/>
    <xf numFmtId="165" fontId="6" fillId="0" borderId="1" xfId="0" applyNumberFormat="1" applyFont="1" applyFill="1" applyBorder="1" applyAlignment="1"/>
    <xf numFmtId="0" fontId="6" fillId="0" borderId="13" xfId="0" applyFont="1" applyFill="1" applyBorder="1" applyAlignment="1">
      <alignment wrapText="1"/>
    </xf>
    <xf numFmtId="165" fontId="6" fillId="0" borderId="0" xfId="0" applyNumberFormat="1" applyFont="1" applyFill="1" applyAlignment="1"/>
    <xf numFmtId="0" fontId="6" fillId="0" borderId="1" xfId="0" applyFont="1" applyBorder="1"/>
    <xf numFmtId="0" fontId="6" fillId="0" borderId="13" xfId="0" applyFont="1" applyFill="1" applyBorder="1" applyAlignment="1">
      <alignment vertical="top" wrapText="1"/>
    </xf>
    <xf numFmtId="41" fontId="6" fillId="0" borderId="1" xfId="0" applyNumberFormat="1" applyFont="1" applyFill="1" applyBorder="1" applyAlignment="1">
      <alignment horizontal="center"/>
    </xf>
    <xf numFmtId="41" fontId="6" fillId="0" borderId="0" xfId="0" applyNumberFormat="1" applyFont="1" applyFill="1" applyBorder="1" applyAlignment="1">
      <alignment horizontal="center"/>
    </xf>
    <xf numFmtId="167" fontId="6" fillId="0" borderId="0" xfId="0" applyNumberFormat="1" applyFont="1" applyFill="1" applyBorder="1" applyAlignment="1">
      <alignment horizontal="center"/>
    </xf>
    <xf numFmtId="0" fontId="6" fillId="0" borderId="1" xfId="0" applyFont="1" applyFill="1" applyBorder="1" applyAlignment="1">
      <alignment horizontal="center" vertical="top" wrapText="1"/>
    </xf>
    <xf numFmtId="0" fontId="6" fillId="0" borderId="10" xfId="0" applyFont="1" applyFill="1" applyBorder="1" applyAlignment="1">
      <alignment horizontal="center" vertical="top" wrapText="1"/>
    </xf>
    <xf numFmtId="0" fontId="8" fillId="0" borderId="0" xfId="0" applyFont="1" applyAlignment="1">
      <alignment vertical="top"/>
    </xf>
    <xf numFmtId="49" fontId="6" fillId="0" borderId="13" xfId="0" applyNumberFormat="1" applyFont="1" applyFill="1" applyBorder="1" applyAlignment="1">
      <alignment wrapText="1"/>
    </xf>
    <xf numFmtId="0" fontId="16" fillId="0" borderId="0" xfId="0" applyFont="1" applyFill="1"/>
    <xf numFmtId="0" fontId="16" fillId="0" borderId="1" xfId="0" applyFont="1" applyFill="1" applyBorder="1"/>
    <xf numFmtId="0" fontId="17" fillId="0" borderId="0" xfId="0" applyFont="1" applyFill="1" applyAlignment="1">
      <alignment horizontal="right"/>
    </xf>
    <xf numFmtId="0" fontId="26" fillId="0" borderId="0" xfId="0" applyFont="1" applyAlignment="1"/>
    <xf numFmtId="0" fontId="6" fillId="0" borderId="0" xfId="0" applyFont="1" applyAlignment="1">
      <alignment horizontal="right" vertical="center"/>
    </xf>
    <xf numFmtId="165" fontId="6" fillId="0" borderId="11" xfId="0" applyNumberFormat="1" applyFont="1" applyFill="1" applyBorder="1" applyAlignment="1">
      <alignment vertical="top" wrapText="1"/>
    </xf>
    <xf numFmtId="165" fontId="6" fillId="0" borderId="19" xfId="0" applyNumberFormat="1" applyFont="1" applyFill="1" applyBorder="1" applyAlignment="1">
      <alignment vertical="center" wrapText="1"/>
    </xf>
    <xf numFmtId="165" fontId="6" fillId="0" borderId="0" xfId="0" applyNumberFormat="1" applyFont="1" applyFill="1" applyBorder="1" applyAlignment="1">
      <alignment vertical="center" wrapText="1"/>
    </xf>
    <xf numFmtId="0" fontId="6" fillId="0" borderId="7" xfId="0" applyFont="1" applyFill="1" applyBorder="1" applyAlignment="1">
      <alignment vertical="center" wrapText="1"/>
    </xf>
    <xf numFmtId="0" fontId="23" fillId="0" borderId="0" xfId="0" applyFont="1" applyAlignment="1"/>
    <xf numFmtId="41" fontId="22" fillId="0" borderId="1" xfId="0" applyNumberFormat="1" applyFont="1" applyFill="1" applyBorder="1" applyAlignment="1">
      <alignment horizontal="center" vertical="top" wrapText="1"/>
    </xf>
    <xf numFmtId="0" fontId="27" fillId="0" borderId="0" xfId="0" applyFont="1"/>
    <xf numFmtId="165" fontId="6" fillId="0" borderId="1" xfId="0" applyNumberFormat="1" applyFont="1" applyFill="1" applyBorder="1"/>
    <xf numFmtId="0" fontId="6" fillId="0" borderId="2" xfId="0" applyFont="1" applyFill="1" applyBorder="1" applyAlignment="1">
      <alignment vertical="center" wrapText="1"/>
    </xf>
    <xf numFmtId="0" fontId="25" fillId="0" borderId="0" xfId="0" applyFont="1" applyAlignment="1">
      <alignment horizontal="center"/>
    </xf>
    <xf numFmtId="0" fontId="6" fillId="0" borderId="1" xfId="0" applyFont="1" applyFill="1" applyBorder="1" applyAlignment="1">
      <alignment horizontal="left" vertical="center" wrapText="1"/>
    </xf>
    <xf numFmtId="0" fontId="0" fillId="0" borderId="0" xfId="0" applyFont="1"/>
    <xf numFmtId="166" fontId="23" fillId="0" borderId="1" xfId="0" applyNumberFormat="1" applyFont="1" applyFill="1" applyBorder="1" applyAlignment="1">
      <alignment horizontal="center"/>
    </xf>
    <xf numFmtId="165" fontId="23" fillId="0" borderId="1" xfId="0" applyNumberFormat="1" applyFont="1" applyFill="1" applyBorder="1" applyAlignment="1">
      <alignment horizontal="center" wrapText="1"/>
    </xf>
    <xf numFmtId="2" fontId="6" fillId="0" borderId="1" xfId="0" applyNumberFormat="1" applyFont="1" applyFill="1" applyBorder="1" applyAlignment="1">
      <alignment horizontal="center"/>
    </xf>
    <xf numFmtId="1" fontId="6" fillId="0" borderId="1" xfId="0" applyNumberFormat="1" applyFont="1" applyFill="1" applyBorder="1" applyAlignment="1">
      <alignment horizontal="center"/>
    </xf>
    <xf numFmtId="0" fontId="6" fillId="0" borderId="2" xfId="0" applyFont="1" applyFill="1" applyBorder="1" applyAlignment="1">
      <alignment horizontal="center" vertical="top" wrapText="1"/>
    </xf>
    <xf numFmtId="0" fontId="6" fillId="0" borderId="1" xfId="0" applyFont="1" applyFill="1" applyBorder="1" applyAlignment="1">
      <alignment horizontal="center" vertical="top" wrapText="1"/>
    </xf>
    <xf numFmtId="0" fontId="28" fillId="0" borderId="0" xfId="0" applyFont="1" applyAlignment="1">
      <alignment horizontal="right" vertical="center"/>
    </xf>
    <xf numFmtId="0" fontId="30" fillId="0" borderId="0" xfId="0" applyFont="1" applyFill="1"/>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5" fillId="0" borderId="0" xfId="0" applyFont="1" applyAlignment="1">
      <alignment horizontal="right" vertical="center"/>
    </xf>
    <xf numFmtId="0" fontId="5" fillId="0" borderId="0" xfId="0" applyFont="1" applyAlignment="1">
      <alignment vertical="center"/>
    </xf>
    <xf numFmtId="0" fontId="5" fillId="0" borderId="0" xfId="0" applyFont="1" applyAlignment="1">
      <alignment horizontal="center" vertical="center"/>
    </xf>
    <xf numFmtId="0" fontId="6" fillId="0" borderId="1" xfId="0" applyFont="1" applyBorder="1" applyAlignment="1">
      <alignment vertical="center"/>
    </xf>
    <xf numFmtId="0" fontId="6" fillId="0" borderId="1" xfId="0" applyFont="1" applyBorder="1" applyAlignment="1">
      <alignment horizontal="justify" vertical="center" wrapText="1"/>
    </xf>
    <xf numFmtId="0" fontId="6" fillId="0" borderId="2" xfId="0" applyFont="1" applyBorder="1" applyAlignment="1">
      <alignment vertical="center"/>
    </xf>
    <xf numFmtId="0" fontId="6" fillId="0" borderId="2" xfId="0" applyFont="1" applyBorder="1"/>
    <xf numFmtId="0" fontId="6" fillId="0" borderId="0" xfId="0" applyFont="1" applyBorder="1" applyAlignment="1">
      <alignment vertical="center"/>
    </xf>
    <xf numFmtId="0" fontId="6" fillId="0" borderId="0" xfId="0" applyFont="1" applyBorder="1"/>
    <xf numFmtId="0" fontId="6" fillId="0" borderId="1" xfId="0" applyFont="1" applyBorder="1" applyAlignment="1">
      <alignment vertical="top" wrapText="1"/>
    </xf>
    <xf numFmtId="0" fontId="6"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top" wrapText="1"/>
    </xf>
    <xf numFmtId="0" fontId="6" fillId="0" borderId="15" xfId="0" applyFont="1" applyFill="1" applyBorder="1" applyAlignment="1">
      <alignment horizontal="center" vertical="center" wrapText="1"/>
    </xf>
    <xf numFmtId="1" fontId="6" fillId="0" borderId="2" xfId="0" applyNumberFormat="1" applyFont="1" applyFill="1" applyBorder="1" applyAlignment="1" applyProtection="1">
      <alignment horizontal="center" vertical="center" wrapText="1"/>
    </xf>
    <xf numFmtId="41" fontId="6" fillId="0" borderId="2" xfId="0" applyNumberFormat="1" applyFont="1" applyFill="1" applyBorder="1" applyAlignment="1">
      <alignment horizontal="center" vertical="center" wrapText="1"/>
    </xf>
    <xf numFmtId="0" fontId="6" fillId="0" borderId="14" xfId="0" applyFont="1" applyFill="1" applyBorder="1" applyAlignment="1">
      <alignment horizontal="left" vertical="center" wrapText="1"/>
    </xf>
    <xf numFmtId="0" fontId="6" fillId="0" borderId="16" xfId="0" applyFont="1" applyFill="1" applyBorder="1" applyAlignment="1">
      <alignment horizontal="left" vertical="center" wrapText="1"/>
    </xf>
    <xf numFmtId="0" fontId="22" fillId="0" borderId="0" xfId="0" applyFont="1" applyAlignment="1">
      <alignment horizontal="justify"/>
    </xf>
    <xf numFmtId="0" fontId="6" fillId="0" borderId="0" xfId="0" applyFont="1" applyAlignment="1">
      <alignment horizontal="justify"/>
    </xf>
    <xf numFmtId="0" fontId="32" fillId="0" borderId="0" xfId="0" applyFont="1"/>
    <xf numFmtId="0" fontId="33" fillId="0" borderId="0" xfId="0" applyFont="1"/>
    <xf numFmtId="0" fontId="0" fillId="0" borderId="0" xfId="0" applyAlignment="1"/>
    <xf numFmtId="0" fontId="34" fillId="0" borderId="1" xfId="0" applyFont="1" applyBorder="1" applyAlignment="1">
      <alignment vertical="top" wrapText="1"/>
    </xf>
    <xf numFmtId="49" fontId="7" fillId="0" borderId="0" xfId="0" applyNumberFormat="1" applyFont="1" applyBorder="1" applyAlignment="1">
      <alignment horizontal="center" vertical="center" wrapText="1"/>
    </xf>
    <xf numFmtId="0" fontId="7" fillId="0" borderId="0" xfId="0" applyNumberFormat="1" applyFont="1" applyBorder="1" applyAlignment="1">
      <alignment horizontal="center" vertical="center"/>
    </xf>
    <xf numFmtId="3" fontId="7" fillId="0" borderId="0" xfId="0" applyNumberFormat="1" applyFont="1" applyBorder="1" applyAlignment="1">
      <alignment horizontal="center" vertical="center" wrapText="1"/>
    </xf>
    <xf numFmtId="3" fontId="7" fillId="0" borderId="0" xfId="0" applyNumberFormat="1" applyFont="1" applyBorder="1" applyAlignment="1">
      <alignment horizontal="center" vertical="center"/>
    </xf>
    <xf numFmtId="3" fontId="7" fillId="0" borderId="0" xfId="0" applyNumberFormat="1" applyFont="1" applyFill="1" applyBorder="1" applyAlignment="1">
      <alignment horizontal="center" vertical="center" wrapText="1"/>
    </xf>
    <xf numFmtId="0" fontId="14" fillId="0" borderId="14"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top"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0" fillId="0" borderId="0" xfId="0" applyAlignment="1">
      <alignment wrapText="1"/>
    </xf>
    <xf numFmtId="0" fontId="22" fillId="0" borderId="0" xfId="0" applyFont="1" applyAlignment="1">
      <alignment horizontal="center"/>
    </xf>
    <xf numFmtId="0" fontId="6" fillId="0" borderId="1" xfId="0" applyFont="1" applyBorder="1" applyAlignment="1">
      <alignment vertical="top" wrapText="1"/>
    </xf>
    <xf numFmtId="0" fontId="5" fillId="0" borderId="1" xfId="0"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7" fillId="0" borderId="1" xfId="0" applyFont="1" applyBorder="1" applyAlignment="1">
      <alignment wrapText="1"/>
    </xf>
    <xf numFmtId="0" fontId="7" fillId="0" borderId="1" xfId="0" applyFont="1" applyBorder="1" applyAlignment="1">
      <alignment vertical="top" wrapText="1"/>
    </xf>
    <xf numFmtId="0" fontId="7" fillId="0" borderId="1" xfId="0" applyFont="1" applyBorder="1" applyAlignment="1">
      <alignment horizontal="center" vertical="top" wrapText="1"/>
    </xf>
    <xf numFmtId="0" fontId="7" fillId="0" borderId="1" xfId="0" applyFont="1" applyBorder="1" applyAlignment="1">
      <alignment horizontal="center" vertical="top" wrapText="1"/>
    </xf>
    <xf numFmtId="0" fontId="6" fillId="0" borderId="0" xfId="0" applyFont="1" applyAlignment="1">
      <alignment horizontal="right"/>
    </xf>
    <xf numFmtId="0" fontId="35" fillId="0" borderId="1" xfId="1" applyFont="1" applyBorder="1" applyAlignment="1" applyProtection="1">
      <alignment horizontal="center" vertical="top" wrapText="1"/>
    </xf>
    <xf numFmtId="0" fontId="6" fillId="0" borderId="13" xfId="0" applyFont="1" applyFill="1" applyBorder="1" applyAlignment="1">
      <alignment horizontal="left" vertical="center" wrapText="1"/>
    </xf>
    <xf numFmtId="0" fontId="6" fillId="0" borderId="0" xfId="0" applyFont="1" applyAlignment="1">
      <alignment vertical="center"/>
    </xf>
    <xf numFmtId="0" fontId="8" fillId="0" borderId="0" xfId="0" applyFont="1" applyAlignment="1">
      <alignment horizontal="right"/>
    </xf>
    <xf numFmtId="0" fontId="5" fillId="0" borderId="0" xfId="0" applyFont="1" applyAlignment="1">
      <alignment horizontal="center"/>
    </xf>
    <xf numFmtId="0" fontId="36" fillId="0" borderId="0" xfId="0" applyFont="1" applyAlignment="1">
      <alignment horizontal="justify"/>
    </xf>
    <xf numFmtId="0" fontId="5" fillId="0" borderId="0" xfId="0" applyFont="1" applyAlignment="1"/>
    <xf numFmtId="0" fontId="36" fillId="0" borderId="0" xfId="0" applyFont="1" applyAlignment="1">
      <alignment horizontal="center"/>
    </xf>
    <xf numFmtId="0" fontId="7" fillId="0" borderId="0" xfId="0" applyFont="1" applyAlignment="1">
      <alignment horizontal="justify"/>
    </xf>
    <xf numFmtId="0" fontId="7" fillId="0" borderId="1" xfId="0" applyFont="1" applyBorder="1"/>
    <xf numFmtId="0" fontId="35" fillId="0" borderId="1" xfId="1" applyFont="1" applyBorder="1" applyAlignment="1" applyProtection="1">
      <alignment horizontal="justify" vertical="top" wrapText="1"/>
    </xf>
    <xf numFmtId="0" fontId="7" fillId="0" borderId="1" xfId="0" applyFont="1" applyBorder="1" applyAlignment="1">
      <alignment horizontal="justify" vertical="top" wrapText="1"/>
    </xf>
    <xf numFmtId="0" fontId="7" fillId="0" borderId="14" xfId="0" applyFont="1" applyBorder="1" applyAlignment="1">
      <alignment horizontal="center" vertical="top" wrapText="1"/>
    </xf>
    <xf numFmtId="0" fontId="0" fillId="0" borderId="16" xfId="0" applyBorder="1"/>
    <xf numFmtId="0" fontId="5" fillId="0" borderId="0" xfId="0" applyFont="1" applyBorder="1" applyAlignment="1">
      <alignment vertical="top" wrapText="1"/>
    </xf>
    <xf numFmtId="0" fontId="6" fillId="0" borderId="0" xfId="0" applyFont="1" applyBorder="1" applyAlignment="1">
      <alignment horizontal="center" vertical="top" wrapText="1"/>
    </xf>
    <xf numFmtId="0" fontId="7" fillId="0" borderId="0" xfId="0" applyFont="1" applyBorder="1"/>
    <xf numFmtId="0" fontId="14" fillId="0" borderId="0" xfId="0" applyFont="1" applyAlignment="1"/>
    <xf numFmtId="0" fontId="6" fillId="0" borderId="0" xfId="0" applyFont="1" applyAlignment="1">
      <alignment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6" fillId="0" borderId="1" xfId="0" applyFont="1" applyBorder="1" applyAlignment="1">
      <alignment horizontal="center" vertical="top" wrapText="1"/>
    </xf>
    <xf numFmtId="0" fontId="7" fillId="0" borderId="1" xfId="0" applyFont="1" applyBorder="1" applyAlignment="1">
      <alignment horizontal="center" vertical="top" wrapText="1"/>
    </xf>
    <xf numFmtId="0" fontId="6" fillId="0" borderId="0" xfId="0" applyFont="1" applyAlignment="1">
      <alignment horizontal="left" vertical="center" wrapText="1"/>
    </xf>
    <xf numFmtId="0" fontId="6" fillId="0" borderId="0" xfId="0" applyFont="1" applyAlignment="1">
      <alignment horizontal="right" wrapText="1"/>
    </xf>
    <xf numFmtId="0" fontId="7" fillId="0" borderId="0" xfId="0" applyFont="1" applyAlignment="1"/>
    <xf numFmtId="0" fontId="9" fillId="0" borderId="0" xfId="0" applyFont="1" applyAlignment="1">
      <alignment horizontal="center" vertical="center" wrapText="1"/>
    </xf>
    <xf numFmtId="0" fontId="10" fillId="0" borderId="0" xfId="0" applyFont="1" applyAlignment="1">
      <alignment horizontal="center"/>
    </xf>
    <xf numFmtId="0" fontId="1" fillId="0" borderId="0" xfId="0" applyFont="1" applyAlignment="1">
      <alignment horizontal="center"/>
    </xf>
    <xf numFmtId="0" fontId="6" fillId="0" borderId="0" xfId="0" applyFont="1" applyAlignment="1">
      <alignment horizontal="center"/>
    </xf>
    <xf numFmtId="0" fontId="11" fillId="0" borderId="0" xfId="0" applyFont="1" applyAlignment="1">
      <alignment horizontal="center"/>
    </xf>
    <xf numFmtId="0" fontId="6" fillId="0" borderId="1" xfId="0" applyFont="1" applyBorder="1" applyAlignment="1">
      <alignment vertical="center" wrapText="1"/>
    </xf>
    <xf numFmtId="0" fontId="6" fillId="0" borderId="1" xfId="0" applyFont="1" applyBorder="1" applyAlignment="1">
      <alignment vertical="top" wrapText="1"/>
    </xf>
    <xf numFmtId="0" fontId="10" fillId="0" borderId="0" xfId="0" applyFont="1" applyAlignment="1">
      <alignment horizontal="center" wrapText="1"/>
    </xf>
    <xf numFmtId="0" fontId="10" fillId="0" borderId="0" xfId="0" applyFont="1" applyAlignment="1">
      <alignment wrapText="1"/>
    </xf>
    <xf numFmtId="0" fontId="6" fillId="0" borderId="1" xfId="0" applyFont="1" applyBorder="1" applyAlignment="1">
      <alignment horizontal="center" vertical="center" wrapText="1"/>
    </xf>
    <xf numFmtId="0" fontId="5" fillId="0" borderId="0" xfId="0" applyFont="1" applyAlignment="1">
      <alignment horizontal="justify" wrapText="1"/>
    </xf>
    <xf numFmtId="0" fontId="0" fillId="0" borderId="0" xfId="0" applyAlignment="1">
      <alignment wrapText="1"/>
    </xf>
    <xf numFmtId="0" fontId="5" fillId="0" borderId="0" xfId="0" applyFont="1" applyAlignment="1">
      <alignment horizontal="justify"/>
    </xf>
    <xf numFmtId="0" fontId="0" fillId="0" borderId="0" xfId="0" applyAlignment="1"/>
    <xf numFmtId="0" fontId="5" fillId="0" borderId="1" xfId="0" applyFont="1" applyBorder="1" applyAlignment="1">
      <alignment vertical="top" wrapText="1"/>
    </xf>
    <xf numFmtId="0" fontId="10" fillId="0" borderId="0" xfId="0" applyFont="1" applyAlignment="1"/>
    <xf numFmtId="0" fontId="5" fillId="0" borderId="1" xfId="0" applyFont="1" applyBorder="1" applyAlignment="1">
      <alignment horizontal="center" vertical="center" wrapText="1"/>
    </xf>
    <xf numFmtId="0" fontId="3" fillId="0" borderId="0" xfId="0" applyFont="1" applyAlignment="1">
      <alignment horizontal="center"/>
    </xf>
    <xf numFmtId="0" fontId="0" fillId="0" borderId="6" xfId="0" applyFont="1" applyBorder="1" applyAlignment="1">
      <alignment horizontal="center"/>
    </xf>
    <xf numFmtId="0" fontId="0" fillId="0" borderId="0" xfId="0" applyAlignment="1">
      <alignment horizontal="right"/>
    </xf>
    <xf numFmtId="0" fontId="6" fillId="0" borderId="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2" xfId="0" applyFont="1" applyFill="1" applyBorder="1" applyAlignment="1">
      <alignment vertical="top" wrapText="1"/>
    </xf>
    <xf numFmtId="0" fontId="6" fillId="0" borderId="11" xfId="0" applyFont="1" applyFill="1" applyBorder="1" applyAlignment="1">
      <alignment vertical="top" wrapText="1"/>
    </xf>
    <xf numFmtId="0" fontId="6" fillId="0" borderId="5" xfId="0" applyFont="1" applyFill="1" applyBorder="1" applyAlignment="1">
      <alignment vertical="top" wrapText="1"/>
    </xf>
    <xf numFmtId="0" fontId="8" fillId="0" borderId="0" xfId="0" applyFont="1" applyFill="1" applyAlignment="1">
      <alignment horizontal="center" vertical="center" wrapText="1"/>
    </xf>
    <xf numFmtId="0" fontId="15" fillId="0" borderId="0" xfId="0" applyFont="1" applyAlignment="1"/>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165" fontId="17" fillId="0" borderId="0" xfId="0" applyNumberFormat="1" applyFont="1" applyAlignment="1">
      <alignment horizontal="right" wrapText="1"/>
    </xf>
    <xf numFmtId="0" fontId="8" fillId="0" borderId="0" xfId="0" applyFont="1" applyAlignment="1">
      <alignment horizontal="right"/>
    </xf>
    <xf numFmtId="165" fontId="8" fillId="0" borderId="0" xfId="0" applyNumberFormat="1" applyFont="1" applyAlignment="1">
      <alignment horizontal="right" vertical="top" wrapText="1"/>
    </xf>
    <xf numFmtId="0" fontId="0" fillId="0" borderId="0" xfId="0" applyAlignment="1">
      <alignment horizontal="right" vertical="top"/>
    </xf>
    <xf numFmtId="0" fontId="6" fillId="0" borderId="2" xfId="0"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0" borderId="5" xfId="0" applyFont="1" applyFill="1" applyBorder="1" applyAlignment="1">
      <alignment horizontal="center" vertical="top" wrapText="1"/>
    </xf>
    <xf numFmtId="0" fontId="8" fillId="0" borderId="0" xfId="0" applyFont="1" applyAlignment="1">
      <alignment horizontal="right" vertical="top"/>
    </xf>
    <xf numFmtId="0" fontId="6" fillId="0" borderId="1" xfId="0" applyFont="1" applyBorder="1" applyAlignment="1">
      <alignment horizontal="center" vertical="top" wrapText="1"/>
    </xf>
    <xf numFmtId="165" fontId="8" fillId="0" borderId="0" xfId="0" applyNumberFormat="1" applyFont="1" applyAlignment="1">
      <alignment horizontal="center" vertical="top" wrapText="1"/>
    </xf>
    <xf numFmtId="0" fontId="6" fillId="0" borderId="17"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18"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11" xfId="0" applyFont="1" applyFill="1" applyBorder="1" applyAlignment="1">
      <alignment vertical="center" wrapText="1"/>
    </xf>
    <xf numFmtId="0" fontId="6" fillId="0" borderId="5" xfId="0" applyFont="1" applyFill="1" applyBorder="1" applyAlignment="1">
      <alignment vertical="center" wrapText="1"/>
    </xf>
    <xf numFmtId="0" fontId="22" fillId="0" borderId="0" xfId="0" applyFont="1" applyAlignment="1">
      <alignment horizontal="left" vertical="top" wrapText="1"/>
    </xf>
    <xf numFmtId="0" fontId="8" fillId="0" borderId="0" xfId="0" applyFont="1" applyAlignment="1">
      <alignment horizontal="center"/>
    </xf>
    <xf numFmtId="0" fontId="8" fillId="0" borderId="0" xfId="0" applyFont="1" applyAlignment="1">
      <alignment horizontal="center" wrapText="1"/>
    </xf>
    <xf numFmtId="0" fontId="6" fillId="0" borderId="1" xfId="1" applyFont="1" applyBorder="1" applyAlignment="1" applyProtection="1">
      <alignment horizontal="center" vertical="center" wrapText="1"/>
    </xf>
    <xf numFmtId="0" fontId="31" fillId="0" borderId="1" xfId="1" applyFont="1" applyBorder="1" applyAlignment="1" applyProtection="1">
      <alignment horizontal="center" vertical="center" wrapText="1"/>
    </xf>
    <xf numFmtId="0" fontId="29" fillId="0" borderId="6" xfId="0" applyFont="1" applyFill="1" applyBorder="1" applyAlignment="1">
      <alignment horizontal="center" vertical="center" wrapText="1"/>
    </xf>
    <xf numFmtId="0" fontId="29" fillId="0" borderId="0" xfId="0" applyFont="1" applyFill="1" applyAlignment="1">
      <alignment horizontal="right" wrapText="1"/>
    </xf>
    <xf numFmtId="0" fontId="6" fillId="0" borderId="0" xfId="0" applyFont="1" applyAlignment="1">
      <alignment horizontal="center" wrapText="1"/>
    </xf>
    <xf numFmtId="0" fontId="6" fillId="0" borderId="1" xfId="0" applyFont="1" applyBorder="1" applyAlignment="1">
      <alignment horizontal="justify" vertical="top" wrapText="1"/>
    </xf>
    <xf numFmtId="0" fontId="22" fillId="0" borderId="0" xfId="0" applyFont="1" applyAlignment="1">
      <alignment horizontal="center"/>
    </xf>
    <xf numFmtId="0" fontId="23" fillId="0" borderId="1" xfId="1" applyFont="1" applyBorder="1" applyAlignment="1" applyProtection="1">
      <alignment horizontal="center" vertical="top" wrapText="1"/>
    </xf>
    <xf numFmtId="0" fontId="7" fillId="0" borderId="2" xfId="0" applyFont="1" applyBorder="1" applyAlignment="1">
      <alignment horizontal="center" vertical="top" wrapText="1"/>
    </xf>
    <xf numFmtId="0" fontId="7" fillId="0" borderId="5" xfId="0" applyFont="1" applyBorder="1" applyAlignment="1">
      <alignment horizontal="center" vertical="top" wrapText="1"/>
    </xf>
    <xf numFmtId="0" fontId="7" fillId="0" borderId="7" xfId="0" applyFont="1" applyBorder="1" applyAlignment="1">
      <alignment horizontal="center" vertical="top" wrapText="1"/>
    </xf>
    <xf numFmtId="0" fontId="7" fillId="0" borderId="17" xfId="0" applyFont="1" applyBorder="1" applyAlignment="1">
      <alignment horizontal="center" vertical="top" wrapText="1"/>
    </xf>
    <xf numFmtId="0" fontId="7" fillId="0" borderId="13" xfId="0" applyFont="1" applyBorder="1" applyAlignment="1">
      <alignment horizontal="center" vertical="top" wrapText="1"/>
    </xf>
    <xf numFmtId="0" fontId="7" fillId="0" borderId="0" xfId="0" applyNumberFormat="1" applyFont="1" applyAlignment="1">
      <alignment horizontal="left" vertical="top" wrapText="1"/>
    </xf>
    <xf numFmtId="0" fontId="7" fillId="0" borderId="1" xfId="0" applyFont="1" applyBorder="1" applyAlignment="1">
      <alignment horizontal="center" vertical="top" wrapText="1"/>
    </xf>
    <xf numFmtId="0" fontId="5" fillId="0" borderId="0" xfId="0" applyFont="1" applyAlignment="1">
      <alignment horizontal="left"/>
    </xf>
    <xf numFmtId="0" fontId="7" fillId="0" borderId="0" xfId="0" applyFont="1" applyAlignment="1">
      <alignment horizontal="left" wrapText="1"/>
    </xf>
    <xf numFmtId="0" fontId="7" fillId="0" borderId="0" xfId="0" applyFont="1" applyAlignment="1">
      <alignment horizontal="left" vertical="top" wrapText="1"/>
    </xf>
    <xf numFmtId="0" fontId="6" fillId="0" borderId="0" xfId="0" applyFont="1" applyAlignment="1">
      <alignment horizontal="right"/>
    </xf>
    <xf numFmtId="0" fontId="6" fillId="0" borderId="0" xfId="0" applyFont="1" applyAlignment="1">
      <alignment horizontal="right" vertical="top" wrapText="1"/>
    </xf>
    <xf numFmtId="0" fontId="6" fillId="0" borderId="1" xfId="1" applyFont="1" applyBorder="1" applyAlignment="1" applyProtection="1">
      <alignment horizontal="center" vertical="top" wrapText="1"/>
    </xf>
    <xf numFmtId="0" fontId="6" fillId="0" borderId="0" xfId="0" applyFont="1" applyAlignment="1">
      <alignment horizontal="right" vertical="center" wrapText="1"/>
    </xf>
    <xf numFmtId="0" fontId="6" fillId="0" borderId="0" xfId="0" applyFont="1" applyBorder="1" applyAlignment="1">
      <alignment horizontal="center"/>
    </xf>
    <xf numFmtId="0" fontId="6" fillId="0" borderId="2" xfId="0" applyFont="1" applyBorder="1" applyAlignment="1">
      <alignment horizontal="center" vertical="top" wrapText="1"/>
    </xf>
    <xf numFmtId="0" fontId="6" fillId="0" borderId="11" xfId="0" applyFont="1" applyBorder="1" applyAlignment="1">
      <alignment horizontal="center" vertical="top" wrapText="1"/>
    </xf>
    <xf numFmtId="0" fontId="6" fillId="0" borderId="5" xfId="0" applyFont="1" applyBorder="1" applyAlignment="1">
      <alignment horizontal="center" vertical="top" wrapText="1"/>
    </xf>
    <xf numFmtId="0" fontId="7" fillId="0" borderId="0" xfId="0" applyFont="1" applyAlignment="1">
      <alignment horizontal="center"/>
    </xf>
    <xf numFmtId="0" fontId="14" fillId="0" borderId="0" xfId="0" applyFont="1" applyAlignment="1">
      <alignment horizontal="right"/>
    </xf>
    <xf numFmtId="0" fontId="7" fillId="0" borderId="0" xfId="0" applyFont="1" applyBorder="1" applyAlignment="1">
      <alignment horizontal="center"/>
    </xf>
    <xf numFmtId="0" fontId="7" fillId="0" borderId="15" xfId="0" applyFont="1" applyBorder="1" applyAlignment="1">
      <alignment horizontal="center"/>
    </xf>
    <xf numFmtId="0" fontId="36" fillId="0" borderId="0" xfId="0" applyFont="1" applyAlignment="1">
      <alignment horizontal="center"/>
    </xf>
    <xf numFmtId="0" fontId="7" fillId="0" borderId="0" xfId="0" applyFont="1" applyBorder="1" applyAlignment="1">
      <alignment horizontal="left"/>
    </xf>
    <xf numFmtId="0" fontId="35" fillId="0" borderId="1" xfId="1" applyFont="1" applyBorder="1" applyAlignment="1" applyProtection="1">
      <alignment horizontal="center" vertical="top" wrapText="1"/>
    </xf>
    <xf numFmtId="0" fontId="36" fillId="0" borderId="0" xfId="0" applyFont="1" applyBorder="1" applyAlignment="1">
      <alignment horizontal="center"/>
    </xf>
    <xf numFmtId="0" fontId="36" fillId="0" borderId="15" xfId="0" applyFont="1" applyBorder="1" applyAlignment="1">
      <alignment horizontal="center"/>
    </xf>
    <xf numFmtId="0" fontId="7" fillId="0" borderId="1" xfId="0" applyFont="1" applyBorder="1"/>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printerSettings" Target="../printerSettings/printerSettings4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printerSettings" Target="../printerSettings/printerSettings45.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printerSettings" Target="../printerSettings/printerSettings49.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4" Type="http://schemas.openxmlformats.org/officeDocument/2006/relationships/printerSettings" Target="../printerSettings/printerSettings53.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4" Type="http://schemas.openxmlformats.org/officeDocument/2006/relationships/printerSettings" Target="../printerSettings/printerSettings5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printerSettings" Target="../printerSettings/printerSettings61.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4" Type="http://schemas.openxmlformats.org/officeDocument/2006/relationships/printerSettings" Target="../printerSettings/printerSettings65.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4" Type="http://schemas.openxmlformats.org/officeDocument/2006/relationships/printerSettings" Target="../printerSettings/printerSettings69.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printerSettings" Target="../printerSettings/printerSettings73.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5" Type="http://schemas.openxmlformats.org/officeDocument/2006/relationships/printerSettings" Target="../printerSettings/printerSettings77.bin"/><Relationship Id="rId4" Type="http://schemas.openxmlformats.org/officeDocument/2006/relationships/hyperlink" Target="consultantplus://offline/ref=3836E64EFB6AC62257914BB073F0D1EE4F5B5A9E77DEA304B5FF65091FS2K5L"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5" Type="http://schemas.openxmlformats.org/officeDocument/2006/relationships/printerSettings" Target="../printerSettings/printerSettings82.bin"/><Relationship Id="rId4" Type="http://schemas.openxmlformats.org/officeDocument/2006/relationships/hyperlink" Target="consultantplus://offline/ref=3836E64EFB6AC62257914BB073F0D1EE4F5B5A9E77DEA304B5FF65091FS2K5L" TargetMode="Externa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sheet1.xml><?xml version="1.0" encoding="utf-8"?>
<worksheet xmlns="http://schemas.openxmlformats.org/spreadsheetml/2006/main" xmlns:r="http://schemas.openxmlformats.org/officeDocument/2006/relationships">
  <dimension ref="A1:I30"/>
  <sheetViews>
    <sheetView view="pageBreakPreview" zoomScaleNormal="100" zoomScaleSheetLayoutView="100" workbookViewId="0">
      <selection activeCell="K8" sqref="K8"/>
    </sheetView>
  </sheetViews>
  <sheetFormatPr defaultRowHeight="12.75"/>
  <cols>
    <col min="5" max="6" width="11.5703125" customWidth="1"/>
    <col min="7" max="7" width="12.140625" customWidth="1"/>
    <col min="8" max="8" width="10.7109375" customWidth="1"/>
    <col min="9" max="9" width="10.85546875" customWidth="1"/>
    <col min="11" max="11" width="76.140625" customWidth="1"/>
  </cols>
  <sheetData>
    <row r="1" spans="1:9" ht="15.75">
      <c r="F1" s="7"/>
      <c r="G1" s="7"/>
      <c r="H1" s="7"/>
      <c r="I1" s="275" t="s">
        <v>698</v>
      </c>
    </row>
    <row r="2" spans="1:9" ht="51.75" customHeight="1">
      <c r="F2" s="297" t="s">
        <v>14</v>
      </c>
      <c r="G2" s="298"/>
      <c r="H2" s="298"/>
      <c r="I2" s="298"/>
    </row>
    <row r="5" spans="1:9" ht="24.75" customHeight="1">
      <c r="A5" s="300" t="s">
        <v>352</v>
      </c>
      <c r="B5" s="301"/>
      <c r="C5" s="301"/>
      <c r="D5" s="301"/>
      <c r="E5" s="301"/>
      <c r="F5" s="301"/>
      <c r="G5" s="301"/>
      <c r="H5" s="301"/>
      <c r="I5" s="301"/>
    </row>
    <row r="6" spans="1:9" ht="78.75" customHeight="1">
      <c r="A6" s="299" t="s">
        <v>353</v>
      </c>
      <c r="B6" s="299"/>
      <c r="C6" s="299"/>
      <c r="D6" s="299"/>
      <c r="E6" s="299"/>
      <c r="F6" s="299"/>
      <c r="G6" s="299"/>
      <c r="H6" s="299"/>
      <c r="I6" s="299"/>
    </row>
    <row r="7" spans="1:9" ht="15">
      <c r="A7" s="11"/>
      <c r="B7" s="11"/>
      <c r="C7" s="11"/>
      <c r="D7" s="11"/>
      <c r="E7" s="11"/>
      <c r="F7" s="11"/>
      <c r="G7" s="11"/>
      <c r="H7" s="11"/>
      <c r="I7" s="11"/>
    </row>
    <row r="8" spans="1:9" ht="15">
      <c r="A8" s="302" t="s">
        <v>3</v>
      </c>
      <c r="B8" s="302"/>
      <c r="C8" s="302"/>
      <c r="D8" s="302"/>
      <c r="E8" s="302"/>
      <c r="F8" s="302"/>
      <c r="G8" s="302"/>
      <c r="H8" s="302"/>
      <c r="I8" s="302"/>
    </row>
    <row r="9" spans="1:9">
      <c r="A9" s="303" t="s">
        <v>15</v>
      </c>
      <c r="B9" s="303"/>
      <c r="C9" s="303"/>
      <c r="D9" s="303"/>
      <c r="E9" s="303"/>
      <c r="F9" s="303"/>
      <c r="G9" s="303"/>
      <c r="H9" s="303"/>
      <c r="I9" s="303"/>
    </row>
    <row r="10" spans="1:9" ht="15">
      <c r="A10" s="11"/>
      <c r="B10" s="11"/>
      <c r="C10" s="11"/>
      <c r="D10" s="11"/>
      <c r="E10" s="11"/>
      <c r="F10" s="11"/>
      <c r="G10" s="11"/>
      <c r="H10" s="11"/>
      <c r="I10" s="11"/>
    </row>
    <row r="11" spans="1:9" ht="15">
      <c r="A11" s="11" t="s">
        <v>4</v>
      </c>
      <c r="B11" s="11"/>
      <c r="C11" s="11"/>
      <c r="D11" s="11"/>
      <c r="E11" s="11"/>
      <c r="F11" s="11"/>
      <c r="G11" s="11"/>
      <c r="H11" s="11"/>
      <c r="I11" s="11"/>
    </row>
    <row r="12" spans="1:9" ht="84.75" customHeight="1">
      <c r="A12" s="12" t="s">
        <v>5</v>
      </c>
      <c r="B12" s="12" t="s">
        <v>6</v>
      </c>
      <c r="C12" s="12" t="s">
        <v>7</v>
      </c>
      <c r="D12" s="12" t="s">
        <v>8</v>
      </c>
      <c r="E12" s="233" t="s">
        <v>354</v>
      </c>
      <c r="F12" s="12" t="s">
        <v>10</v>
      </c>
      <c r="G12" s="12" t="s">
        <v>11</v>
      </c>
      <c r="H12" s="12" t="s">
        <v>12</v>
      </c>
      <c r="I12" s="12" t="s">
        <v>13</v>
      </c>
    </row>
    <row r="13" spans="1:9" ht="15">
      <c r="A13" s="10"/>
      <c r="B13" s="10"/>
      <c r="C13" s="10"/>
      <c r="D13" s="10"/>
      <c r="E13" s="10"/>
      <c r="F13" s="10"/>
      <c r="G13" s="10"/>
      <c r="H13" s="10"/>
      <c r="I13" s="10"/>
    </row>
    <row r="14" spans="1:9" ht="15">
      <c r="A14" s="10"/>
      <c r="B14" s="10"/>
      <c r="C14" s="10"/>
      <c r="D14" s="10"/>
      <c r="E14" s="10"/>
      <c r="F14" s="10"/>
      <c r="G14" s="10"/>
      <c r="H14" s="10"/>
      <c r="I14" s="10"/>
    </row>
    <row r="15" spans="1:9" ht="15">
      <c r="A15" s="10"/>
      <c r="B15" s="10"/>
      <c r="C15" s="10"/>
      <c r="D15" s="10"/>
      <c r="E15" s="10"/>
      <c r="F15" s="10"/>
      <c r="G15" s="10"/>
      <c r="H15" s="10"/>
      <c r="I15" s="10"/>
    </row>
    <row r="16" spans="1:9" ht="15">
      <c r="A16" s="10"/>
      <c r="B16" s="10"/>
      <c r="C16" s="10"/>
      <c r="D16" s="10"/>
      <c r="E16" s="10"/>
      <c r="F16" s="10"/>
      <c r="G16" s="10"/>
      <c r="H16" s="10"/>
      <c r="I16" s="10"/>
    </row>
    <row r="17" spans="1:9" ht="15">
      <c r="A17" s="10"/>
      <c r="B17" s="10"/>
      <c r="C17" s="10"/>
      <c r="D17" s="10"/>
      <c r="E17" s="10"/>
      <c r="F17" s="10"/>
      <c r="G17" s="10"/>
      <c r="H17" s="10"/>
      <c r="I17" s="10"/>
    </row>
    <row r="18" spans="1:9" ht="15">
      <c r="A18" s="10"/>
      <c r="B18" s="10"/>
      <c r="C18" s="10"/>
      <c r="D18" s="10"/>
      <c r="E18" s="10"/>
      <c r="F18" s="10"/>
      <c r="G18" s="10"/>
      <c r="H18" s="10"/>
      <c r="I18" s="10"/>
    </row>
    <row r="19" spans="1:9" ht="15">
      <c r="A19" s="10"/>
      <c r="B19" s="10"/>
      <c r="C19" s="10"/>
      <c r="D19" s="10"/>
      <c r="E19" s="10"/>
      <c r="F19" s="10"/>
      <c r="G19" s="10"/>
      <c r="H19" s="10"/>
      <c r="I19" s="10"/>
    </row>
    <row r="20" spans="1:9" ht="15">
      <c r="A20" s="10"/>
      <c r="B20" s="10"/>
      <c r="C20" s="10"/>
      <c r="D20" s="10"/>
      <c r="E20" s="10"/>
      <c r="F20" s="10"/>
      <c r="G20" s="10"/>
      <c r="H20" s="10"/>
      <c r="I20" s="10"/>
    </row>
    <row r="21" spans="1:9" ht="15">
      <c r="A21" s="10"/>
      <c r="B21" s="10"/>
      <c r="C21" s="10"/>
      <c r="D21" s="10"/>
      <c r="E21" s="10"/>
      <c r="F21" s="10"/>
      <c r="G21" s="10"/>
      <c r="H21" s="10"/>
      <c r="I21" s="10"/>
    </row>
    <row r="22" spans="1:9" ht="15">
      <c r="A22" s="10"/>
      <c r="B22" s="10"/>
      <c r="C22" s="10"/>
      <c r="D22" s="10"/>
      <c r="E22" s="10"/>
      <c r="F22" s="10"/>
      <c r="G22" s="10"/>
      <c r="H22" s="10"/>
      <c r="I22" s="10"/>
    </row>
    <row r="23" spans="1:9" ht="15">
      <c r="A23" s="10"/>
      <c r="B23" s="10"/>
      <c r="C23" s="10"/>
      <c r="D23" s="10"/>
      <c r="E23" s="10"/>
      <c r="F23" s="10"/>
      <c r="G23" s="10"/>
      <c r="H23" s="10"/>
      <c r="I23" s="10"/>
    </row>
    <row r="24" spans="1:9" ht="15">
      <c r="A24" s="10"/>
      <c r="B24" s="10"/>
      <c r="C24" s="10"/>
      <c r="D24" s="10"/>
      <c r="E24" s="10"/>
      <c r="F24" s="10"/>
      <c r="G24" s="10"/>
      <c r="H24" s="10"/>
      <c r="I24" s="10"/>
    </row>
    <row r="25" spans="1:9" ht="15">
      <c r="A25" s="10"/>
      <c r="B25" s="10"/>
      <c r="C25" s="10"/>
      <c r="D25" s="10"/>
      <c r="E25" s="10"/>
      <c r="F25" s="9">
        <f>SUM(F13:F24)</f>
        <v>0</v>
      </c>
      <c r="G25" s="9">
        <f t="shared" ref="G25:I25" si="0">SUM(G13:G24)</f>
        <v>0</v>
      </c>
      <c r="H25" s="9">
        <f t="shared" si="0"/>
        <v>0</v>
      </c>
      <c r="I25" s="9">
        <f t="shared" si="0"/>
        <v>0</v>
      </c>
    </row>
    <row r="26" spans="1:9" ht="15">
      <c r="A26" s="11"/>
      <c r="B26" s="11"/>
      <c r="C26" s="11"/>
      <c r="D26" s="11"/>
      <c r="E26" s="11"/>
      <c r="F26" s="11"/>
      <c r="G26" s="11"/>
      <c r="H26" s="11"/>
      <c r="I26" s="11"/>
    </row>
    <row r="27" spans="1:9" ht="27" customHeight="1">
      <c r="A27" s="296" t="s">
        <v>355</v>
      </c>
      <c r="B27" s="296"/>
      <c r="C27" s="296"/>
      <c r="D27" s="296"/>
      <c r="E27" s="296"/>
      <c r="F27" s="296"/>
      <c r="G27" s="296"/>
      <c r="H27" s="296"/>
      <c r="I27" s="296"/>
    </row>
    <row r="28" spans="1:9" ht="15">
      <c r="A28" s="11"/>
      <c r="B28" s="11"/>
      <c r="C28" s="11"/>
      <c r="D28" s="11"/>
      <c r="E28" s="11"/>
      <c r="F28" s="11"/>
      <c r="G28" s="11"/>
      <c r="H28" s="11"/>
      <c r="I28" s="11"/>
    </row>
    <row r="29" spans="1:9" ht="15">
      <c r="A29" s="5"/>
    </row>
    <row r="30" spans="1:9" ht="15">
      <c r="A30" s="5"/>
    </row>
  </sheetData>
  <customSheetViews>
    <customSheetView guid="{BBDE85CA-05B3-4170-9E24-FF86D7DA67BF}" showPageBreaks="1" printArea="1" view="pageBreakPreview" topLeftCell="C10">
      <selection activeCell="K34" sqref="K34"/>
      <pageMargins left="0.7" right="0.7" top="0.75" bottom="0.75" header="0.3" footer="0.3"/>
      <pageSetup paperSize="9" scale="95" orientation="portrait" r:id="rId1"/>
    </customSheetView>
    <customSheetView guid="{55F3C8E8-AC56-4BB7-A43A-E953B1E691C9}" showPageBreaks="1" printArea="1" view="pageBreakPreview" topLeftCell="A10">
      <selection activeCell="A26" sqref="A26:XFD34"/>
      <pageMargins left="0.7" right="0.7" top="0.75" bottom="0.75" header="0.3" footer="0.3"/>
      <pageSetup paperSize="9" scale="95" orientation="portrait" r:id="rId2"/>
    </customSheetView>
    <customSheetView guid="{7E50AFD6-8883-4EBA-BA6C-E899F028F0B6}" showPageBreaks="1" printArea="1" view="pageBreakPreview">
      <selection activeCell="A6" sqref="A6:I6"/>
      <pageMargins left="0.7" right="0.7" top="0.75" bottom="0.75" header="0.3" footer="0.3"/>
      <pageSetup paperSize="9" scale="95" orientation="portrait" r:id="rId3"/>
    </customSheetView>
  </customSheetViews>
  <mergeCells count="6">
    <mergeCell ref="A27:I27"/>
    <mergeCell ref="F2:I2"/>
    <mergeCell ref="A6:I6"/>
    <mergeCell ref="A5:I5"/>
    <mergeCell ref="A8:I8"/>
    <mergeCell ref="A9:I9"/>
  </mergeCells>
  <pageMargins left="0.7" right="0.7" top="0.75" bottom="0.75" header="0.3" footer="0.3"/>
  <pageSetup paperSize="9" scale="95" orientation="portrait" r:id="rId4"/>
</worksheet>
</file>

<file path=xl/worksheets/sheet2.xml><?xml version="1.0" encoding="utf-8"?>
<worksheet xmlns="http://schemas.openxmlformats.org/spreadsheetml/2006/main" xmlns:r="http://schemas.openxmlformats.org/officeDocument/2006/relationships">
  <dimension ref="A1:L27"/>
  <sheetViews>
    <sheetView view="pageBreakPreview" zoomScaleNormal="100" zoomScaleSheetLayoutView="100" workbookViewId="0">
      <selection activeCell="W9" sqref="W9"/>
    </sheetView>
  </sheetViews>
  <sheetFormatPr defaultRowHeight="12.75"/>
  <cols>
    <col min="1" max="1" width="16.28515625" customWidth="1"/>
    <col min="2" max="2" width="17.85546875" customWidth="1"/>
    <col min="3" max="3" width="16.140625" customWidth="1"/>
    <col min="4" max="4" width="10.28515625" customWidth="1"/>
    <col min="6" max="6" width="10.7109375" customWidth="1"/>
    <col min="7" max="7" width="10.42578125" customWidth="1"/>
    <col min="9" max="9" width="10.28515625" customWidth="1"/>
    <col min="11" max="11" width="9.5703125" customWidth="1"/>
    <col min="12" max="12" width="16.85546875" customWidth="1"/>
  </cols>
  <sheetData>
    <row r="1" spans="1:12" ht="15.75">
      <c r="L1" s="275" t="s">
        <v>699</v>
      </c>
    </row>
    <row r="2" spans="1:12" ht="49.5" customHeight="1">
      <c r="I2" s="297" t="s">
        <v>14</v>
      </c>
      <c r="J2" s="298"/>
      <c r="K2" s="298"/>
      <c r="L2" s="298"/>
    </row>
    <row r="5" spans="1:12" ht="36" customHeight="1">
      <c r="A5" s="306" t="s">
        <v>41</v>
      </c>
      <c r="B5" s="307"/>
      <c r="C5" s="307"/>
      <c r="D5" s="307"/>
      <c r="E5" s="307"/>
      <c r="F5" s="307"/>
      <c r="G5" s="307"/>
      <c r="H5" s="307"/>
      <c r="I5" s="307"/>
      <c r="J5" s="307"/>
      <c r="K5" s="307"/>
      <c r="L5" s="307"/>
    </row>
    <row r="6" spans="1:12" ht="21" customHeight="1">
      <c r="A6" s="5"/>
    </row>
    <row r="7" spans="1:12" ht="15">
      <c r="A7" s="308" t="s">
        <v>16</v>
      </c>
      <c r="B7" s="308" t="s">
        <v>39</v>
      </c>
      <c r="C7" s="308" t="s">
        <v>17</v>
      </c>
      <c r="D7" s="308" t="s">
        <v>18</v>
      </c>
      <c r="E7" s="308"/>
      <c r="F7" s="308"/>
      <c r="G7" s="308"/>
      <c r="H7" s="308"/>
      <c r="I7" s="308"/>
      <c r="J7" s="308"/>
      <c r="K7" s="308"/>
      <c r="L7" s="308" t="s">
        <v>422</v>
      </c>
    </row>
    <row r="8" spans="1:12" ht="15">
      <c r="A8" s="308"/>
      <c r="B8" s="308"/>
      <c r="C8" s="308"/>
      <c r="D8" s="308" t="s">
        <v>19</v>
      </c>
      <c r="E8" s="308"/>
      <c r="F8" s="308"/>
      <c r="G8" s="308" t="s">
        <v>20</v>
      </c>
      <c r="H8" s="308"/>
      <c r="I8" s="308"/>
      <c r="J8" s="308" t="s">
        <v>21</v>
      </c>
      <c r="K8" s="308"/>
      <c r="L8" s="308"/>
    </row>
    <row r="9" spans="1:12" ht="125.25" customHeight="1">
      <c r="A9" s="308"/>
      <c r="B9" s="308"/>
      <c r="C9" s="308"/>
      <c r="D9" s="14" t="s">
        <v>22</v>
      </c>
      <c r="E9" s="14" t="s">
        <v>23</v>
      </c>
      <c r="F9" s="14" t="s">
        <v>24</v>
      </c>
      <c r="G9" s="14" t="s">
        <v>22</v>
      </c>
      <c r="H9" s="14" t="s">
        <v>23</v>
      </c>
      <c r="I9" s="14" t="s">
        <v>25</v>
      </c>
      <c r="J9" s="14" t="s">
        <v>23</v>
      </c>
      <c r="K9" s="14" t="s">
        <v>26</v>
      </c>
      <c r="L9" s="308"/>
    </row>
    <row r="10" spans="1:12" ht="15">
      <c r="A10" s="12">
        <v>1</v>
      </c>
      <c r="B10" s="12">
        <v>2</v>
      </c>
      <c r="C10" s="12">
        <v>3</v>
      </c>
      <c r="D10" s="12">
        <v>4</v>
      </c>
      <c r="E10" s="12">
        <v>5</v>
      </c>
      <c r="F10" s="12">
        <v>6</v>
      </c>
      <c r="G10" s="12">
        <v>7</v>
      </c>
      <c r="H10" s="12">
        <v>8</v>
      </c>
      <c r="I10" s="12">
        <v>9</v>
      </c>
      <c r="J10" s="12">
        <v>10</v>
      </c>
      <c r="K10" s="12">
        <v>11</v>
      </c>
      <c r="L10" s="12">
        <v>12</v>
      </c>
    </row>
    <row r="11" spans="1:12" ht="15">
      <c r="A11" s="304" t="s">
        <v>40</v>
      </c>
      <c r="B11" s="305"/>
      <c r="C11" s="10" t="s">
        <v>27</v>
      </c>
      <c r="D11" s="10"/>
      <c r="E11" s="10"/>
      <c r="F11" s="10"/>
      <c r="G11" s="10"/>
      <c r="H11" s="10"/>
      <c r="I11" s="10"/>
      <c r="J11" s="10"/>
      <c r="K11" s="10"/>
      <c r="L11" s="10"/>
    </row>
    <row r="12" spans="1:12" ht="60">
      <c r="A12" s="304"/>
      <c r="B12" s="305"/>
      <c r="C12" s="10" t="s">
        <v>42</v>
      </c>
      <c r="D12" s="10"/>
      <c r="E12" s="10"/>
      <c r="F12" s="10"/>
      <c r="G12" s="10"/>
      <c r="H12" s="10"/>
      <c r="I12" s="10"/>
      <c r="J12" s="10"/>
      <c r="K12" s="10"/>
      <c r="L12" s="249"/>
    </row>
    <row r="13" spans="1:12" ht="15">
      <c r="A13" s="304"/>
      <c r="B13" s="305"/>
      <c r="C13" s="13" t="s">
        <v>28</v>
      </c>
      <c r="D13" s="10"/>
      <c r="E13" s="10"/>
      <c r="F13" s="10"/>
      <c r="G13" s="10"/>
      <c r="H13" s="10"/>
      <c r="I13" s="10"/>
      <c r="J13" s="10"/>
      <c r="K13" s="10"/>
      <c r="L13" s="10"/>
    </row>
    <row r="14" spans="1:12" ht="15">
      <c r="A14" s="304"/>
      <c r="B14" s="305"/>
      <c r="C14" s="10" t="s">
        <v>29</v>
      </c>
      <c r="D14" s="10"/>
      <c r="E14" s="10"/>
      <c r="F14" s="10"/>
      <c r="G14" s="10"/>
      <c r="H14" s="10"/>
      <c r="I14" s="10"/>
      <c r="J14" s="10"/>
      <c r="K14" s="10"/>
      <c r="L14" s="10"/>
    </row>
    <row r="15" spans="1:12" ht="15">
      <c r="A15" s="304" t="s">
        <v>30</v>
      </c>
      <c r="B15" s="305"/>
      <c r="C15" s="10" t="s">
        <v>27</v>
      </c>
      <c r="D15" s="10"/>
      <c r="E15" s="10"/>
      <c r="F15" s="10"/>
      <c r="G15" s="10"/>
      <c r="H15" s="10"/>
      <c r="I15" s="10"/>
      <c r="J15" s="10"/>
      <c r="K15" s="10"/>
      <c r="L15" s="10"/>
    </row>
    <row r="16" spans="1:12" ht="45">
      <c r="A16" s="304"/>
      <c r="B16" s="305"/>
      <c r="C16" s="10" t="s">
        <v>31</v>
      </c>
      <c r="D16" s="10"/>
      <c r="E16" s="10"/>
      <c r="F16" s="10"/>
      <c r="G16" s="10"/>
      <c r="H16" s="10"/>
      <c r="I16" s="10"/>
      <c r="J16" s="10"/>
      <c r="K16" s="10"/>
      <c r="L16" s="10"/>
    </row>
    <row r="17" spans="1:12" ht="15">
      <c r="A17" s="304"/>
      <c r="B17" s="305"/>
      <c r="C17" s="13" t="s">
        <v>28</v>
      </c>
      <c r="D17" s="10"/>
      <c r="E17" s="10"/>
      <c r="F17" s="10"/>
      <c r="G17" s="10"/>
      <c r="H17" s="10"/>
      <c r="I17" s="10"/>
      <c r="J17" s="10"/>
      <c r="K17" s="10"/>
      <c r="L17" s="10"/>
    </row>
    <row r="18" spans="1:12" ht="15">
      <c r="A18" s="304"/>
      <c r="B18" s="305"/>
      <c r="C18" s="10" t="s">
        <v>29</v>
      </c>
      <c r="D18" s="10"/>
      <c r="E18" s="10"/>
      <c r="F18" s="10"/>
      <c r="G18" s="10"/>
      <c r="H18" s="10"/>
      <c r="I18" s="10"/>
      <c r="J18" s="10"/>
      <c r="K18" s="10"/>
      <c r="L18" s="10"/>
    </row>
    <row r="19" spans="1:12" ht="60">
      <c r="A19" s="15" t="s">
        <v>32</v>
      </c>
      <c r="B19" s="10"/>
      <c r="C19" s="10" t="s">
        <v>33</v>
      </c>
      <c r="D19" s="10"/>
      <c r="E19" s="10"/>
      <c r="F19" s="10"/>
      <c r="G19" s="10"/>
      <c r="H19" s="10"/>
      <c r="I19" s="10"/>
      <c r="J19" s="10"/>
      <c r="K19" s="10"/>
      <c r="L19" s="10"/>
    </row>
    <row r="20" spans="1:12" ht="60">
      <c r="A20" s="15" t="s">
        <v>34</v>
      </c>
      <c r="B20" s="10"/>
      <c r="C20" s="10" t="s">
        <v>33</v>
      </c>
      <c r="D20" s="10"/>
      <c r="E20" s="10"/>
      <c r="F20" s="10"/>
      <c r="G20" s="10"/>
      <c r="H20" s="10"/>
      <c r="I20" s="10"/>
      <c r="J20" s="10"/>
      <c r="K20" s="10"/>
      <c r="L20" s="10"/>
    </row>
    <row r="21" spans="1:12" ht="15">
      <c r="A21" s="15" t="s">
        <v>29</v>
      </c>
      <c r="B21" s="10"/>
      <c r="C21" s="10"/>
      <c r="D21" s="10"/>
      <c r="E21" s="10"/>
      <c r="F21" s="10"/>
      <c r="G21" s="10"/>
      <c r="H21" s="10"/>
      <c r="I21" s="10"/>
      <c r="J21" s="10"/>
      <c r="K21" s="10"/>
      <c r="L21" s="10"/>
    </row>
    <row r="22" spans="1:12" ht="45">
      <c r="A22" s="15" t="s">
        <v>35</v>
      </c>
      <c r="B22" s="10"/>
      <c r="C22" s="10" t="s">
        <v>36</v>
      </c>
      <c r="D22" s="10"/>
      <c r="E22" s="10"/>
      <c r="F22" s="10"/>
      <c r="G22" s="10"/>
      <c r="H22" s="10"/>
      <c r="I22" s="10"/>
      <c r="J22" s="10"/>
      <c r="K22" s="10"/>
      <c r="L22" s="10"/>
    </row>
    <row r="23" spans="1:12" ht="45">
      <c r="A23" s="15" t="s">
        <v>37</v>
      </c>
      <c r="B23" s="10"/>
      <c r="C23" s="10" t="s">
        <v>36</v>
      </c>
      <c r="D23" s="10"/>
      <c r="E23" s="10"/>
      <c r="F23" s="10"/>
      <c r="G23" s="10"/>
      <c r="H23" s="10"/>
      <c r="I23" s="10"/>
      <c r="J23" s="10"/>
      <c r="K23" s="10"/>
      <c r="L23" s="10"/>
    </row>
    <row r="24" spans="1:12" ht="15">
      <c r="A24" s="15" t="s">
        <v>29</v>
      </c>
      <c r="B24" s="10"/>
      <c r="C24" s="10"/>
      <c r="D24" s="10"/>
      <c r="E24" s="10"/>
      <c r="F24" s="10"/>
      <c r="G24" s="10"/>
      <c r="H24" s="10"/>
      <c r="I24" s="10"/>
      <c r="J24" s="10"/>
      <c r="K24" s="10"/>
      <c r="L24" s="10"/>
    </row>
    <row r="25" spans="1:12" ht="15">
      <c r="A25" s="15" t="s">
        <v>38</v>
      </c>
      <c r="B25" s="10"/>
      <c r="C25" s="10"/>
      <c r="D25" s="10"/>
      <c r="E25" s="10"/>
      <c r="F25" s="10"/>
      <c r="G25" s="10"/>
      <c r="H25" s="10"/>
      <c r="I25" s="10"/>
      <c r="J25" s="10"/>
      <c r="K25" s="10"/>
      <c r="L25" s="10"/>
    </row>
    <row r="26" spans="1:12" ht="15">
      <c r="A26" s="15" t="s">
        <v>29</v>
      </c>
      <c r="B26" s="10"/>
      <c r="C26" s="10"/>
      <c r="D26" s="10"/>
      <c r="E26" s="10"/>
      <c r="F26" s="10"/>
      <c r="G26" s="10"/>
      <c r="H26" s="10"/>
      <c r="I26" s="10"/>
      <c r="J26" s="10"/>
      <c r="K26" s="10"/>
      <c r="L26" s="10"/>
    </row>
    <row r="27" spans="1:12" ht="15">
      <c r="A27" s="246"/>
      <c r="B27" s="246"/>
      <c r="C27" s="246"/>
      <c r="D27" s="246"/>
      <c r="E27" s="246"/>
      <c r="F27" s="246"/>
      <c r="G27" s="246"/>
      <c r="H27" s="246"/>
      <c r="I27" s="246"/>
    </row>
  </sheetData>
  <customSheetViews>
    <customSheetView guid="{BBDE85CA-05B3-4170-9E24-FF86D7DA67BF}" showPageBreaks="1" view="pageBreakPreview">
      <selection activeCell="I2" sqref="I2:L2"/>
      <pageMargins left="0.7" right="0.7" top="0.75" bottom="0.75" header="0.3" footer="0.3"/>
      <pageSetup paperSize="9" scale="61" orientation="portrait" r:id="rId1"/>
    </customSheetView>
    <customSheetView guid="{55F3C8E8-AC56-4BB7-A43A-E953B1E691C9}" showPageBreaks="1" view="pageBreakPreview">
      <selection activeCell="I2" sqref="I2:L2"/>
      <pageMargins left="0.7" right="0.7" top="0.75" bottom="0.75" header="0.3" footer="0.3"/>
      <pageSetup paperSize="9" scale="61" orientation="portrait" r:id="rId2"/>
    </customSheetView>
    <customSheetView guid="{7E50AFD6-8883-4EBA-BA6C-E899F028F0B6}" showPageBreaks="1" view="pageBreakPreview">
      <selection activeCell="L7" sqref="L7:L9"/>
      <pageMargins left="0.7" right="0.7" top="0.75" bottom="0.75" header="0.3" footer="0.3"/>
      <pageSetup paperSize="9" scale="61" orientation="portrait" r:id="rId3"/>
    </customSheetView>
  </customSheetViews>
  <mergeCells count="14">
    <mergeCell ref="A11:A14"/>
    <mergeCell ref="B11:B14"/>
    <mergeCell ref="A15:A18"/>
    <mergeCell ref="B15:B18"/>
    <mergeCell ref="I2:L2"/>
    <mergeCell ref="A5:L5"/>
    <mergeCell ref="A7:A9"/>
    <mergeCell ref="B7:B9"/>
    <mergeCell ref="C7:C9"/>
    <mergeCell ref="D7:K7"/>
    <mergeCell ref="L7:L9"/>
    <mergeCell ref="D8:F8"/>
    <mergeCell ref="G8:I8"/>
    <mergeCell ref="J8:K8"/>
  </mergeCells>
  <pageMargins left="0.7" right="0.7" top="0.75" bottom="0.75" header="0.3" footer="0.3"/>
  <pageSetup paperSize="9" scale="61" orientation="portrait" r:id="rId4"/>
</worksheet>
</file>

<file path=xl/worksheets/sheet3.xml><?xml version="1.0" encoding="utf-8"?>
<worksheet xmlns="http://schemas.openxmlformats.org/spreadsheetml/2006/main" xmlns:r="http://schemas.openxmlformats.org/officeDocument/2006/relationships">
  <dimension ref="A1:N19"/>
  <sheetViews>
    <sheetView view="pageBreakPreview" zoomScaleNormal="100" zoomScaleSheetLayoutView="100" workbookViewId="0">
      <selection activeCell="T7" sqref="T7"/>
    </sheetView>
  </sheetViews>
  <sheetFormatPr defaultRowHeight="12.75"/>
  <cols>
    <col min="1" max="1" width="12.85546875" customWidth="1"/>
    <col min="3" max="3" width="5.7109375" customWidth="1"/>
    <col min="4" max="4" width="6.28515625" customWidth="1"/>
    <col min="5" max="5" width="7.85546875" customWidth="1"/>
    <col min="6" max="6" width="11.85546875" customWidth="1"/>
    <col min="7" max="7" width="8.140625" customWidth="1"/>
    <col min="9" max="9" width="11.85546875" customWidth="1"/>
    <col min="10" max="10" width="8.28515625" customWidth="1"/>
    <col min="14" max="14" width="14.85546875" customWidth="1"/>
  </cols>
  <sheetData>
    <row r="1" spans="1:14" ht="15.75">
      <c r="N1" s="275" t="s">
        <v>700</v>
      </c>
    </row>
    <row r="2" spans="1:14" ht="65.25" customHeight="1">
      <c r="K2" s="297" t="s">
        <v>14</v>
      </c>
      <c r="L2" s="298"/>
      <c r="M2" s="298"/>
      <c r="N2" s="298"/>
    </row>
    <row r="4" spans="1:14" ht="16.5">
      <c r="A4" s="300" t="s">
        <v>52</v>
      </c>
      <c r="B4" s="314"/>
      <c r="C4" s="314"/>
      <c r="D4" s="314"/>
      <c r="E4" s="314"/>
      <c r="F4" s="314"/>
      <c r="G4" s="314"/>
      <c r="H4" s="314"/>
      <c r="I4" s="314"/>
      <c r="J4" s="314"/>
      <c r="K4" s="314"/>
      <c r="L4" s="314"/>
      <c r="M4" s="314"/>
      <c r="N4" s="314"/>
    </row>
    <row r="5" spans="1:14" ht="16.5">
      <c r="A5" s="300" t="s">
        <v>421</v>
      </c>
      <c r="B5" s="314"/>
      <c r="C5" s="314"/>
      <c r="D5" s="314"/>
      <c r="E5" s="314"/>
      <c r="F5" s="314"/>
      <c r="G5" s="314"/>
      <c r="H5" s="314"/>
      <c r="I5" s="314"/>
      <c r="J5" s="314"/>
      <c r="K5" s="314"/>
      <c r="L5" s="314"/>
      <c r="M5" s="314"/>
      <c r="N5" s="314"/>
    </row>
    <row r="6" spans="1:14" ht="15">
      <c r="A6" s="5"/>
    </row>
    <row r="7" spans="1:14" ht="19.5" customHeight="1">
      <c r="A7" s="315" t="s">
        <v>53</v>
      </c>
      <c r="B7" s="315" t="s">
        <v>43</v>
      </c>
      <c r="C7" s="315"/>
      <c r="D7" s="315"/>
      <c r="E7" s="315"/>
      <c r="F7" s="315" t="s">
        <v>18</v>
      </c>
      <c r="G7" s="315"/>
      <c r="H7" s="315"/>
      <c r="I7" s="315"/>
      <c r="J7" s="315"/>
      <c r="K7" s="315"/>
      <c r="L7" s="315"/>
      <c r="M7" s="315"/>
      <c r="N7" s="315" t="s">
        <v>422</v>
      </c>
    </row>
    <row r="8" spans="1:14" ht="45" customHeight="1">
      <c r="A8" s="315"/>
      <c r="B8" s="315"/>
      <c r="C8" s="315"/>
      <c r="D8" s="315"/>
      <c r="E8" s="315"/>
      <c r="F8" s="315" t="s">
        <v>19</v>
      </c>
      <c r="G8" s="315"/>
      <c r="H8" s="315"/>
      <c r="I8" s="315" t="s">
        <v>20</v>
      </c>
      <c r="J8" s="315"/>
      <c r="K8" s="315"/>
      <c r="L8" s="315" t="s">
        <v>21</v>
      </c>
      <c r="M8" s="315"/>
      <c r="N8" s="315"/>
    </row>
    <row r="9" spans="1:14" ht="60">
      <c r="A9" s="315"/>
      <c r="B9" s="16" t="s">
        <v>44</v>
      </c>
      <c r="C9" s="17" t="s">
        <v>45</v>
      </c>
      <c r="D9" s="16" t="s">
        <v>46</v>
      </c>
      <c r="E9" s="16" t="s">
        <v>9</v>
      </c>
      <c r="F9" s="17" t="s">
        <v>47</v>
      </c>
      <c r="G9" s="16" t="s">
        <v>23</v>
      </c>
      <c r="H9" s="16" t="s">
        <v>48</v>
      </c>
      <c r="I9" s="16" t="s">
        <v>47</v>
      </c>
      <c r="J9" s="16" t="s">
        <v>23</v>
      </c>
      <c r="K9" s="16" t="s">
        <v>49</v>
      </c>
      <c r="L9" s="16" t="s">
        <v>23</v>
      </c>
      <c r="M9" s="16" t="s">
        <v>50</v>
      </c>
      <c r="N9" s="315"/>
    </row>
    <row r="10" spans="1:14" ht="15">
      <c r="A10" s="16">
        <v>1</v>
      </c>
      <c r="B10" s="16">
        <v>2</v>
      </c>
      <c r="C10" s="16">
        <v>3</v>
      </c>
      <c r="D10" s="16">
        <v>4</v>
      </c>
      <c r="E10" s="16">
        <v>5</v>
      </c>
      <c r="F10" s="16">
        <v>6</v>
      </c>
      <c r="G10" s="16">
        <v>7</v>
      </c>
      <c r="H10" s="16">
        <v>8</v>
      </c>
      <c r="I10" s="16">
        <v>9</v>
      </c>
      <c r="J10" s="16">
        <v>10</v>
      </c>
      <c r="K10" s="16">
        <v>11</v>
      </c>
      <c r="L10" s="16">
        <v>12</v>
      </c>
      <c r="M10" s="16">
        <v>13</v>
      </c>
      <c r="N10" s="16">
        <v>14</v>
      </c>
    </row>
    <row r="11" spans="1:14" ht="15">
      <c r="A11" s="313"/>
      <c r="B11" s="6"/>
      <c r="C11" s="6"/>
      <c r="D11" s="6"/>
      <c r="E11" s="6"/>
      <c r="F11" s="6"/>
      <c r="G11" s="6"/>
      <c r="H11" s="6"/>
      <c r="I11" s="6"/>
      <c r="J11" s="6"/>
      <c r="K11" s="6"/>
      <c r="L11" s="6"/>
      <c r="M11" s="6"/>
      <c r="N11" s="6"/>
    </row>
    <row r="12" spans="1:14" ht="15">
      <c r="A12" s="313"/>
      <c r="B12" s="6"/>
      <c r="C12" s="6"/>
      <c r="D12" s="6"/>
      <c r="E12" s="6"/>
      <c r="F12" s="6"/>
      <c r="G12" s="6"/>
      <c r="H12" s="6"/>
      <c r="I12" s="6"/>
      <c r="J12" s="6"/>
      <c r="K12" s="6"/>
      <c r="L12" s="6"/>
      <c r="M12" s="6"/>
      <c r="N12" s="6"/>
    </row>
    <row r="13" spans="1:14" ht="15">
      <c r="A13" s="313"/>
      <c r="B13" s="6"/>
      <c r="C13" s="6"/>
      <c r="D13" s="6"/>
      <c r="E13" s="6"/>
      <c r="F13" s="6"/>
      <c r="G13" s="6"/>
      <c r="H13" s="6"/>
      <c r="I13" s="6"/>
      <c r="J13" s="6"/>
      <c r="K13" s="6"/>
      <c r="L13" s="6"/>
      <c r="M13" s="6"/>
      <c r="N13" s="6"/>
    </row>
    <row r="14" spans="1:14" ht="15">
      <c r="A14" s="313"/>
      <c r="B14" s="6"/>
      <c r="C14" s="6"/>
      <c r="D14" s="6"/>
      <c r="E14" s="6"/>
      <c r="F14" s="6"/>
      <c r="G14" s="6"/>
      <c r="H14" s="6"/>
      <c r="I14" s="6"/>
      <c r="J14" s="6"/>
      <c r="K14" s="6"/>
      <c r="L14" s="6"/>
      <c r="M14" s="6"/>
      <c r="N14" s="6"/>
    </row>
    <row r="15" spans="1:14" ht="15">
      <c r="A15" s="5"/>
    </row>
    <row r="16" spans="1:14" ht="13.5">
      <c r="A16" s="311" t="s">
        <v>51</v>
      </c>
      <c r="B16" s="312"/>
      <c r="C16" s="312"/>
      <c r="D16" s="312"/>
      <c r="E16" s="312"/>
      <c r="F16" s="312"/>
      <c r="G16" s="312"/>
      <c r="H16" s="312"/>
      <c r="I16" s="312"/>
      <c r="J16" s="312"/>
      <c r="K16" s="312"/>
      <c r="L16" s="312"/>
      <c r="M16" s="312"/>
      <c r="N16" s="312"/>
    </row>
    <row r="17" spans="1:14" ht="41.25" customHeight="1">
      <c r="A17" s="309" t="s">
        <v>54</v>
      </c>
      <c r="B17" s="310"/>
      <c r="C17" s="310"/>
      <c r="D17" s="310"/>
      <c r="E17" s="310"/>
      <c r="F17" s="310"/>
      <c r="G17" s="310"/>
      <c r="H17" s="310"/>
      <c r="I17" s="310"/>
      <c r="J17" s="310"/>
      <c r="K17" s="310"/>
      <c r="L17" s="310"/>
      <c r="M17" s="310"/>
      <c r="N17" s="310"/>
    </row>
    <row r="18" spans="1:14" ht="22.5" customHeight="1">
      <c r="A18" s="309" t="s">
        <v>316</v>
      </c>
      <c r="B18" s="310"/>
      <c r="C18" s="310"/>
      <c r="D18" s="310"/>
      <c r="E18" s="310"/>
      <c r="F18" s="310"/>
      <c r="G18" s="310"/>
      <c r="H18" s="310"/>
      <c r="I18" s="310"/>
      <c r="J18" s="310"/>
      <c r="K18" s="310"/>
      <c r="L18" s="310"/>
      <c r="M18" s="310"/>
      <c r="N18" s="310"/>
    </row>
    <row r="19" spans="1:14" ht="15">
      <c r="A19" s="246"/>
      <c r="B19" s="246"/>
      <c r="C19" s="246"/>
      <c r="D19" s="246"/>
      <c r="E19" s="246"/>
      <c r="F19" s="246"/>
      <c r="G19" s="246"/>
      <c r="H19" s="246"/>
      <c r="I19" s="246"/>
    </row>
  </sheetData>
  <customSheetViews>
    <customSheetView guid="{BBDE85CA-05B3-4170-9E24-FF86D7DA67BF}" showPageBreaks="1" view="pageBreakPreview" topLeftCell="A6">
      <selection activeCell="A19" sqref="A19"/>
      <pageMargins left="0.7" right="0.7" top="0.75" bottom="0.75" header="0.3" footer="0.3"/>
      <pageSetup paperSize="9" scale="66" orientation="portrait" r:id="rId1"/>
    </customSheetView>
    <customSheetView guid="{55F3C8E8-AC56-4BB7-A43A-E953B1E691C9}" showPageBreaks="1" view="pageBreakPreview">
      <selection activeCell="A19" sqref="A19"/>
      <pageMargins left="0.7" right="0.7" top="0.75" bottom="0.75" header="0.3" footer="0.3"/>
      <pageSetup paperSize="9" scale="66" orientation="portrait" r:id="rId2"/>
    </customSheetView>
    <customSheetView guid="{7E50AFD6-8883-4EBA-BA6C-E899F028F0B6}" showPageBreaks="1" view="pageBreakPreview">
      <selection activeCell="N10" sqref="N10"/>
      <pageMargins left="0.7" right="0.7" top="0.75" bottom="0.75" header="0.3" footer="0.3"/>
      <pageSetup paperSize="9" scale="66" orientation="portrait" r:id="rId3"/>
    </customSheetView>
  </customSheetViews>
  <mergeCells count="14">
    <mergeCell ref="A18:N18"/>
    <mergeCell ref="A16:N16"/>
    <mergeCell ref="K2:N2"/>
    <mergeCell ref="A11:A14"/>
    <mergeCell ref="A4:N4"/>
    <mergeCell ref="A5:N5"/>
    <mergeCell ref="A17:N17"/>
    <mergeCell ref="A7:A9"/>
    <mergeCell ref="B7:E8"/>
    <mergeCell ref="F7:M7"/>
    <mergeCell ref="N7:N9"/>
    <mergeCell ref="F8:H8"/>
    <mergeCell ref="I8:K8"/>
    <mergeCell ref="L8:M8"/>
  </mergeCells>
  <hyperlinks>
    <hyperlink ref="C9" location="Par613" display="Par613"/>
    <hyperlink ref="F9" location="Par614" display="Par614"/>
  </hyperlinks>
  <pageMargins left="0.7" right="0.7" top="0.75" bottom="0.75" header="0.3" footer="0.3"/>
  <pageSetup paperSize="9" scale="66" orientation="portrait" r:id="rId4"/>
</worksheet>
</file>

<file path=xl/worksheets/sheet4.xml><?xml version="1.0" encoding="utf-8"?>
<worksheet xmlns="http://schemas.openxmlformats.org/spreadsheetml/2006/main" xmlns:r="http://schemas.openxmlformats.org/officeDocument/2006/relationships">
  <sheetPr codeName="Лист20"/>
  <dimension ref="A1:Q26"/>
  <sheetViews>
    <sheetView view="pageBreakPreview" zoomScaleNormal="100" zoomScaleSheetLayoutView="100" workbookViewId="0">
      <selection activeCell="N6" sqref="N6"/>
    </sheetView>
  </sheetViews>
  <sheetFormatPr defaultRowHeight="12.75"/>
  <cols>
    <col min="1" max="1" width="11.42578125" customWidth="1"/>
    <col min="2" max="2" width="7" customWidth="1"/>
    <col min="3" max="3" width="6.7109375" customWidth="1"/>
    <col min="4" max="4" width="9.85546875" bestFit="1" customWidth="1"/>
    <col min="5" max="5" width="9.42578125" customWidth="1"/>
    <col min="6" max="6" width="10.5703125" customWidth="1"/>
    <col min="7" max="7" width="9.28515625" bestFit="1" customWidth="1"/>
    <col min="8" max="8" width="10" customWidth="1"/>
    <col min="9" max="9" width="11.42578125" customWidth="1"/>
    <col min="10" max="10" width="9.85546875" customWidth="1"/>
    <col min="11" max="11" width="9" customWidth="1"/>
    <col min="12" max="12" width="10.42578125" customWidth="1"/>
    <col min="13" max="13" width="9.42578125" customWidth="1"/>
    <col min="14" max="14" width="9.85546875" customWidth="1"/>
    <col min="15" max="16" width="8.85546875" customWidth="1"/>
    <col min="17" max="17" width="11.7109375" bestFit="1" customWidth="1"/>
  </cols>
  <sheetData>
    <row r="1" spans="1:17" ht="15.75">
      <c r="A1" s="316"/>
      <c r="B1" s="316"/>
      <c r="C1" s="316"/>
      <c r="D1" s="316"/>
      <c r="E1" s="316"/>
      <c r="P1" s="275" t="s">
        <v>701</v>
      </c>
    </row>
    <row r="2" spans="1:17" ht="50.25" customHeight="1">
      <c r="A2" s="4"/>
      <c r="B2" s="4"/>
      <c r="C2" s="4"/>
      <c r="D2" s="4"/>
      <c r="E2" s="4"/>
      <c r="L2" s="297" t="s">
        <v>14</v>
      </c>
      <c r="M2" s="312"/>
      <c r="N2" s="312"/>
      <c r="O2" s="312"/>
      <c r="P2" s="312"/>
    </row>
    <row r="3" spans="1:17" ht="15.75">
      <c r="A3" s="89" t="s">
        <v>317</v>
      </c>
      <c r="B3" s="4"/>
      <c r="C3" s="4"/>
      <c r="D3" s="4"/>
      <c r="E3" s="4"/>
      <c r="P3" s="8"/>
    </row>
    <row r="4" spans="1:17" ht="48.75" customHeight="1">
      <c r="A4" s="306" t="s">
        <v>437</v>
      </c>
      <c r="B4" s="306"/>
      <c r="C4" s="306"/>
      <c r="D4" s="306"/>
      <c r="E4" s="306"/>
      <c r="F4" s="306"/>
      <c r="G4" s="306"/>
      <c r="H4" s="306"/>
      <c r="I4" s="306"/>
      <c r="J4" s="306"/>
      <c r="K4" s="306"/>
      <c r="L4" s="306"/>
      <c r="M4" s="306"/>
      <c r="N4" s="306"/>
      <c r="O4" s="306"/>
      <c r="P4" s="307"/>
    </row>
    <row r="5" spans="1:17" ht="25.5" customHeight="1">
      <c r="L5" s="317" t="s">
        <v>83</v>
      </c>
      <c r="M5" s="317"/>
      <c r="N5" s="317"/>
      <c r="O5" s="317"/>
    </row>
    <row r="6" spans="1:17" s="1" customFormat="1" ht="89.25">
      <c r="A6" s="18" t="s">
        <v>56</v>
      </c>
      <c r="B6" s="18" t="s">
        <v>55</v>
      </c>
      <c r="C6" s="18" t="s">
        <v>58</v>
      </c>
      <c r="D6" s="18" t="s">
        <v>84</v>
      </c>
      <c r="E6" s="18" t="s">
        <v>75</v>
      </c>
      <c r="F6" s="18" t="s">
        <v>74</v>
      </c>
      <c r="G6" s="18" t="s">
        <v>76</v>
      </c>
      <c r="H6" s="18" t="s">
        <v>77</v>
      </c>
      <c r="I6" s="18" t="s">
        <v>80</v>
      </c>
      <c r="J6" s="18" t="s">
        <v>78</v>
      </c>
      <c r="K6" s="18" t="s">
        <v>79</v>
      </c>
      <c r="L6" s="18" t="s">
        <v>81</v>
      </c>
      <c r="M6" s="18" t="s">
        <v>82</v>
      </c>
      <c r="N6" s="18" t="s">
        <v>11</v>
      </c>
      <c r="O6" s="18" t="s">
        <v>12</v>
      </c>
      <c r="P6" s="18" t="s">
        <v>13</v>
      </c>
    </row>
    <row r="7" spans="1:17" s="2" customFormat="1">
      <c r="A7" s="18" t="s">
        <v>57</v>
      </c>
      <c r="B7" s="18" t="s">
        <v>59</v>
      </c>
      <c r="C7" s="18" t="s">
        <v>60</v>
      </c>
      <c r="D7" s="18" t="s">
        <v>61</v>
      </c>
      <c r="E7" s="18" t="s">
        <v>62</v>
      </c>
      <c r="F7" s="18" t="s">
        <v>63</v>
      </c>
      <c r="G7" s="18" t="s">
        <v>64</v>
      </c>
      <c r="H7" s="18" t="s">
        <v>65</v>
      </c>
      <c r="I7" s="18" t="s">
        <v>66</v>
      </c>
      <c r="J7" s="18" t="s">
        <v>67</v>
      </c>
      <c r="K7" s="18" t="s">
        <v>68</v>
      </c>
      <c r="L7" s="18" t="s">
        <v>69</v>
      </c>
      <c r="M7" s="18" t="s">
        <v>70</v>
      </c>
      <c r="N7" s="18" t="s">
        <v>71</v>
      </c>
      <c r="O7" s="18" t="s">
        <v>72</v>
      </c>
      <c r="P7" s="18" t="s">
        <v>73</v>
      </c>
    </row>
    <row r="8" spans="1:17" s="2" customFormat="1">
      <c r="A8" s="18"/>
      <c r="B8" s="21"/>
      <c r="C8" s="21"/>
      <c r="D8" s="19"/>
      <c r="E8" s="20"/>
      <c r="F8" s="20"/>
      <c r="G8" s="20"/>
      <c r="H8" s="20"/>
      <c r="I8" s="20"/>
      <c r="J8" s="20"/>
      <c r="K8" s="20"/>
      <c r="L8" s="19"/>
      <c r="M8" s="20"/>
      <c r="N8" s="19"/>
      <c r="O8" s="35"/>
      <c r="P8" s="35"/>
      <c r="Q8" s="3"/>
    </row>
    <row r="9" spans="1:17" s="2" customFormat="1">
      <c r="A9" s="18"/>
      <c r="B9" s="21"/>
      <c r="C9" s="21"/>
      <c r="D9" s="19"/>
      <c r="E9" s="20"/>
      <c r="F9" s="20"/>
      <c r="G9" s="20"/>
      <c r="H9" s="20"/>
      <c r="I9" s="20"/>
      <c r="J9" s="20"/>
      <c r="K9" s="20"/>
      <c r="L9" s="19"/>
      <c r="M9" s="20"/>
      <c r="N9" s="19"/>
      <c r="O9" s="35"/>
      <c r="P9" s="35"/>
      <c r="Q9" s="3"/>
    </row>
    <row r="10" spans="1:17" s="2" customFormat="1">
      <c r="A10" s="18"/>
      <c r="B10" s="21"/>
      <c r="C10" s="21"/>
      <c r="D10" s="19"/>
      <c r="E10" s="20"/>
      <c r="F10" s="20"/>
      <c r="G10" s="20"/>
      <c r="H10" s="20"/>
      <c r="I10" s="20"/>
      <c r="J10" s="20"/>
      <c r="K10" s="20"/>
      <c r="L10" s="19"/>
      <c r="M10" s="20"/>
      <c r="N10" s="19"/>
      <c r="O10" s="35"/>
      <c r="P10" s="35"/>
      <c r="Q10" s="3"/>
    </row>
    <row r="11" spans="1:17" s="2" customFormat="1">
      <c r="A11" s="18"/>
      <c r="B11" s="21"/>
      <c r="C11" s="21"/>
      <c r="D11" s="19"/>
      <c r="E11" s="20"/>
      <c r="F11" s="20"/>
      <c r="G11" s="20"/>
      <c r="H11" s="20"/>
      <c r="I11" s="20"/>
      <c r="J11" s="20"/>
      <c r="K11" s="20"/>
      <c r="L11" s="19"/>
      <c r="M11" s="20"/>
      <c r="N11" s="19"/>
      <c r="O11" s="35"/>
      <c r="P11" s="35"/>
      <c r="Q11" s="3"/>
    </row>
    <row r="12" spans="1:17" s="2" customFormat="1">
      <c r="A12" s="18"/>
      <c r="B12" s="21"/>
      <c r="C12" s="21"/>
      <c r="D12" s="19"/>
      <c r="E12" s="20"/>
      <c r="F12" s="20"/>
      <c r="G12" s="20"/>
      <c r="H12" s="20"/>
      <c r="I12" s="20"/>
      <c r="J12" s="20"/>
      <c r="K12" s="20"/>
      <c r="L12" s="19"/>
      <c r="M12" s="20"/>
      <c r="N12" s="19"/>
      <c r="O12" s="35"/>
      <c r="P12" s="35"/>
      <c r="Q12" s="3"/>
    </row>
    <row r="13" spans="1:17" s="2" customFormat="1">
      <c r="A13" s="18"/>
      <c r="B13" s="21"/>
      <c r="C13" s="21"/>
      <c r="D13" s="19"/>
      <c r="E13" s="20"/>
      <c r="F13" s="20"/>
      <c r="G13" s="20"/>
      <c r="H13" s="20"/>
      <c r="I13" s="20"/>
      <c r="J13" s="20"/>
      <c r="K13" s="20"/>
      <c r="L13" s="19"/>
      <c r="M13" s="20"/>
      <c r="N13" s="19"/>
      <c r="O13" s="35"/>
      <c r="P13" s="35"/>
      <c r="Q13" s="3"/>
    </row>
    <row r="14" spans="1:17" s="2" customFormat="1">
      <c r="A14" s="18"/>
      <c r="B14" s="21"/>
      <c r="C14" s="21"/>
      <c r="D14" s="19"/>
      <c r="E14" s="20"/>
      <c r="F14" s="20"/>
      <c r="G14" s="20"/>
      <c r="H14" s="20"/>
      <c r="I14" s="20"/>
      <c r="J14" s="20"/>
      <c r="K14" s="20"/>
      <c r="L14" s="19"/>
      <c r="M14" s="20"/>
      <c r="N14" s="19"/>
      <c r="O14" s="35"/>
      <c r="P14" s="35"/>
      <c r="Q14" s="3"/>
    </row>
    <row r="15" spans="1:17" s="2" customFormat="1">
      <c r="A15" s="18"/>
      <c r="B15" s="21"/>
      <c r="C15" s="21"/>
      <c r="D15" s="19"/>
      <c r="E15" s="20"/>
      <c r="F15" s="20"/>
      <c r="G15" s="20"/>
      <c r="H15" s="20"/>
      <c r="I15" s="20"/>
      <c r="J15" s="20"/>
      <c r="K15" s="20"/>
      <c r="L15" s="19"/>
      <c r="M15" s="20"/>
      <c r="N15" s="19"/>
      <c r="O15" s="35"/>
      <c r="P15" s="35"/>
      <c r="Q15" s="3"/>
    </row>
    <row r="16" spans="1:17" s="2" customFormat="1">
      <c r="A16" s="18"/>
      <c r="B16" s="21"/>
      <c r="C16" s="21"/>
      <c r="D16" s="19"/>
      <c r="E16" s="20"/>
      <c r="F16" s="20"/>
      <c r="G16" s="20"/>
      <c r="H16" s="20"/>
      <c r="I16" s="20"/>
      <c r="J16" s="20"/>
      <c r="K16" s="20"/>
      <c r="L16" s="19"/>
      <c r="M16" s="20"/>
      <c r="N16" s="19"/>
      <c r="O16" s="35"/>
      <c r="P16" s="35"/>
      <c r="Q16" s="3"/>
    </row>
    <row r="17" spans="1:17" s="2" customFormat="1" ht="26.25" customHeight="1">
      <c r="A17" s="18"/>
      <c r="B17" s="21"/>
      <c r="C17" s="21"/>
      <c r="D17" s="19"/>
      <c r="E17" s="20"/>
      <c r="F17" s="20"/>
      <c r="G17" s="20"/>
      <c r="H17" s="20"/>
      <c r="I17" s="20"/>
      <c r="J17" s="20"/>
      <c r="K17" s="20"/>
      <c r="L17" s="19"/>
      <c r="M17" s="20"/>
      <c r="N17" s="19"/>
      <c r="O17" s="35"/>
      <c r="P17" s="35"/>
      <c r="Q17" s="3"/>
    </row>
    <row r="18" spans="1:17" s="2" customFormat="1">
      <c r="A18" s="18"/>
      <c r="B18" s="22"/>
      <c r="C18" s="22"/>
      <c r="D18" s="19"/>
      <c r="E18" s="20"/>
      <c r="F18" s="20"/>
      <c r="G18" s="20"/>
      <c r="H18" s="20"/>
      <c r="I18" s="20"/>
      <c r="J18" s="20"/>
      <c r="K18" s="20"/>
      <c r="L18" s="19"/>
      <c r="M18" s="20"/>
      <c r="N18" s="19"/>
      <c r="O18" s="35"/>
      <c r="P18" s="35"/>
      <c r="Q18" s="3"/>
    </row>
    <row r="19" spans="1:17" s="2" customFormat="1">
      <c r="A19" s="18"/>
      <c r="B19" s="22"/>
      <c r="C19" s="22"/>
      <c r="D19" s="19"/>
      <c r="E19" s="20"/>
      <c r="F19" s="20"/>
      <c r="G19" s="20"/>
      <c r="H19" s="20"/>
      <c r="I19" s="20"/>
      <c r="J19" s="20"/>
      <c r="K19" s="20"/>
      <c r="L19" s="19"/>
      <c r="M19" s="20"/>
      <c r="N19" s="19"/>
      <c r="O19" s="35"/>
      <c r="P19" s="35"/>
      <c r="Q19" s="3"/>
    </row>
    <row r="20" spans="1:17" s="2" customFormat="1">
      <c r="A20" s="18"/>
      <c r="B20" s="22"/>
      <c r="C20" s="22"/>
      <c r="D20" s="19"/>
      <c r="E20" s="20"/>
      <c r="F20" s="20"/>
      <c r="G20" s="20"/>
      <c r="H20" s="20"/>
      <c r="I20" s="20"/>
      <c r="J20" s="20"/>
      <c r="K20" s="20"/>
      <c r="L20" s="19"/>
      <c r="M20" s="20"/>
      <c r="N20" s="19"/>
      <c r="O20" s="35"/>
      <c r="P20" s="35"/>
      <c r="Q20" s="3"/>
    </row>
    <row r="21" spans="1:17" s="2" customFormat="1" ht="13.5" thickBot="1">
      <c r="A21" s="23"/>
      <c r="B21" s="24"/>
      <c r="C21" s="24"/>
      <c r="D21" s="25"/>
      <c r="E21" s="26"/>
      <c r="F21" s="26"/>
      <c r="G21" s="26"/>
      <c r="H21" s="26"/>
      <c r="I21" s="26"/>
      <c r="J21" s="26"/>
      <c r="K21" s="26"/>
      <c r="L21" s="25"/>
      <c r="M21" s="26"/>
      <c r="N21" s="25"/>
      <c r="O21" s="36"/>
      <c r="P21" s="36"/>
      <c r="Q21" s="3"/>
    </row>
    <row r="22" spans="1:17" s="2" customFormat="1" ht="13.5" thickBot="1">
      <c r="A22" s="27" t="s">
        <v>0</v>
      </c>
      <c r="B22" s="28"/>
      <c r="C22" s="28"/>
      <c r="D22" s="29"/>
      <c r="E22" s="30"/>
      <c r="F22" s="30"/>
      <c r="G22" s="30"/>
      <c r="H22" s="30"/>
      <c r="I22" s="30"/>
      <c r="J22" s="30"/>
      <c r="K22" s="30"/>
      <c r="L22" s="29"/>
      <c r="M22" s="30"/>
      <c r="N22" s="29"/>
      <c r="O22" s="37"/>
      <c r="P22" s="38"/>
      <c r="Q22" s="3"/>
    </row>
    <row r="23" spans="1:17" ht="15">
      <c r="A23" s="246"/>
      <c r="B23" s="246"/>
      <c r="C23" s="246"/>
      <c r="D23" s="246"/>
      <c r="E23" s="246"/>
      <c r="F23" s="246"/>
      <c r="G23" s="246"/>
      <c r="H23" s="246"/>
      <c r="I23" s="246"/>
    </row>
    <row r="24" spans="1:17" s="2" customFormat="1">
      <c r="A24" s="250"/>
      <c r="B24" s="251"/>
      <c r="C24" s="251"/>
      <c r="D24" s="252"/>
      <c r="E24" s="253"/>
      <c r="F24" s="253"/>
      <c r="G24" s="253"/>
      <c r="H24" s="253"/>
      <c r="I24" s="253"/>
      <c r="J24" s="253"/>
      <c r="K24" s="253"/>
      <c r="L24" s="252"/>
      <c r="M24" s="253"/>
      <c r="N24" s="252"/>
      <c r="O24" s="254"/>
      <c r="P24" s="254"/>
      <c r="Q24" s="3"/>
    </row>
    <row r="25" spans="1:17" s="2" customFormat="1">
      <c r="A25" s="250"/>
      <c r="B25" s="251"/>
      <c r="C25" s="251"/>
      <c r="D25" s="252"/>
      <c r="E25" s="253"/>
      <c r="F25" s="253"/>
      <c r="G25" s="253"/>
      <c r="H25" s="253"/>
      <c r="I25" s="253"/>
      <c r="J25" s="253"/>
      <c r="K25" s="253"/>
      <c r="L25" s="252"/>
      <c r="M25" s="253"/>
      <c r="N25" s="252"/>
      <c r="O25" s="254"/>
      <c r="P25" s="254"/>
      <c r="Q25" s="3"/>
    </row>
    <row r="26" spans="1:17" s="2" customFormat="1">
      <c r="A26" s="250"/>
      <c r="B26" s="251"/>
      <c r="C26" s="251"/>
      <c r="D26" s="252"/>
      <c r="E26" s="253"/>
      <c r="F26" s="253"/>
      <c r="G26" s="253"/>
      <c r="H26" s="253"/>
      <c r="I26" s="253"/>
      <c r="J26" s="253"/>
      <c r="K26" s="253"/>
      <c r="L26" s="252"/>
      <c r="M26" s="253"/>
      <c r="N26" s="252"/>
      <c r="O26" s="254"/>
      <c r="P26" s="254"/>
      <c r="Q26" s="3"/>
    </row>
  </sheetData>
  <customSheetViews>
    <customSheetView guid="{BBDE85CA-05B3-4170-9E24-FF86D7DA67BF}" showPageBreaks="1" printArea="1" view="pageBreakPreview">
      <selection activeCell="N10" sqref="N9:N10"/>
      <pageMargins left="0.74803149606299213" right="0.23622047244094491" top="0.23622047244094491" bottom="0.23622047244094491" header="0.51181102362204722" footer="0.51181102362204722"/>
      <pageSetup paperSize="9" scale="91" orientation="landscape" r:id="rId1"/>
      <headerFooter alignWithMargins="0"/>
    </customSheetView>
    <customSheetView guid="{55F3C8E8-AC56-4BB7-A43A-E953B1E691C9}" showPageBreaks="1" printArea="1" view="pageBreakPreview">
      <selection activeCell="N10" sqref="N9:N10"/>
      <pageMargins left="0.74803149606299213" right="0.23622047244094491" top="0.23622047244094491" bottom="0.23622047244094491" header="0.51181102362204722" footer="0.51181102362204722"/>
      <pageSetup paperSize="9" scale="91" orientation="landscape" r:id="rId2"/>
      <headerFooter alignWithMargins="0"/>
    </customSheetView>
    <customSheetView guid="{7E50AFD6-8883-4EBA-BA6C-E899F028F0B6}" showPageBreaks="1" printArea="1" view="pageBreakPreview">
      <selection activeCell="L28" sqref="L28"/>
      <pageMargins left="0.74803149606299213" right="0.23622047244094491" top="0.23622047244094491" bottom="0.23622047244094491" header="0.51181102362204722" footer="0.51181102362204722"/>
      <pageSetup paperSize="9" scale="91" orientation="landscape" r:id="rId3"/>
      <headerFooter alignWithMargins="0"/>
    </customSheetView>
  </customSheetViews>
  <mergeCells count="4">
    <mergeCell ref="A1:E1"/>
    <mergeCell ref="L5:O5"/>
    <mergeCell ref="L2:P2"/>
    <mergeCell ref="A4:P4"/>
  </mergeCells>
  <phoneticPr fontId="0" type="noConversion"/>
  <pageMargins left="0.74803149606299213" right="0.23622047244094491" top="0.23622047244094491" bottom="0.23622047244094491" header="0.51181102362204722" footer="0.51181102362204722"/>
  <pageSetup paperSize="9" scale="91" orientation="landscape" r:id="rId4"/>
  <headerFooter alignWithMargins="0"/>
</worksheet>
</file>

<file path=xl/worksheets/sheet5.xml><?xml version="1.0" encoding="utf-8"?>
<worksheet xmlns="http://schemas.openxmlformats.org/spreadsheetml/2006/main" xmlns:r="http://schemas.openxmlformats.org/officeDocument/2006/relationships">
  <dimension ref="A1:R26"/>
  <sheetViews>
    <sheetView view="pageBreakPreview" zoomScaleNormal="75" zoomScaleSheetLayoutView="100" workbookViewId="0">
      <selection activeCell="N2" sqref="N2:R2"/>
    </sheetView>
  </sheetViews>
  <sheetFormatPr defaultRowHeight="12.75"/>
  <cols>
    <col min="1" max="1" width="11.140625" customWidth="1"/>
    <col min="2" max="2" width="7.28515625" customWidth="1"/>
    <col min="3" max="3" width="7.7109375" customWidth="1"/>
    <col min="4" max="4" width="10.140625" bestFit="1" customWidth="1"/>
    <col min="5" max="5" width="9.28515625" customWidth="1"/>
    <col min="6" max="6" width="10.42578125" customWidth="1"/>
    <col min="7" max="7" width="9.85546875" customWidth="1"/>
    <col min="8" max="8" width="9" customWidth="1"/>
    <col min="9" max="9" width="8.85546875" customWidth="1"/>
    <col min="10" max="10" width="11" customWidth="1"/>
    <col min="11" max="11" width="11.7109375" customWidth="1"/>
    <col min="12" max="12" width="11.85546875" customWidth="1"/>
    <col min="13" max="13" width="10.5703125" customWidth="1"/>
    <col min="14" max="14" width="10.42578125" bestFit="1" customWidth="1"/>
    <col min="16" max="16" width="11" customWidth="1"/>
    <col min="254" max="254" width="17.5703125" customWidth="1"/>
    <col min="255" max="255" width="4.7109375" customWidth="1"/>
    <col min="256" max="256" width="10.140625" bestFit="1" customWidth="1"/>
    <col min="257" max="257" width="12.85546875" customWidth="1"/>
    <col min="258" max="258" width="11.7109375" customWidth="1"/>
    <col min="259" max="259" width="11.140625" customWidth="1"/>
    <col min="260" max="260" width="9.5703125" bestFit="1" customWidth="1"/>
    <col min="261" max="261" width="10.42578125" customWidth="1"/>
    <col min="262" max="262" width="10.140625" bestFit="1" customWidth="1"/>
    <col min="263" max="263" width="10" bestFit="1" customWidth="1"/>
    <col min="264" max="264" width="10.42578125" customWidth="1"/>
    <col min="265" max="265" width="10.28515625" customWidth="1"/>
    <col min="266" max="266" width="11" customWidth="1"/>
    <col min="267" max="268" width="11.7109375" customWidth="1"/>
    <col min="269" max="269" width="10.140625" customWidth="1"/>
    <col min="270" max="270" width="10.42578125" bestFit="1" customWidth="1"/>
    <col min="272" max="272" width="11" customWidth="1"/>
    <col min="510" max="510" width="17.5703125" customWidth="1"/>
    <col min="511" max="511" width="4.7109375" customWidth="1"/>
    <col min="512" max="512" width="10.140625" bestFit="1" customWidth="1"/>
    <col min="513" max="513" width="12.85546875" customWidth="1"/>
    <col min="514" max="514" width="11.7109375" customWidth="1"/>
    <col min="515" max="515" width="11.140625" customWidth="1"/>
    <col min="516" max="516" width="9.5703125" bestFit="1" customWidth="1"/>
    <col min="517" max="517" width="10.42578125" customWidth="1"/>
    <col min="518" max="518" width="10.140625" bestFit="1" customWidth="1"/>
    <col min="519" max="519" width="10" bestFit="1" customWidth="1"/>
    <col min="520" max="520" width="10.42578125" customWidth="1"/>
    <col min="521" max="521" width="10.28515625" customWidth="1"/>
    <col min="522" max="522" width="11" customWidth="1"/>
    <col min="523" max="524" width="11.7109375" customWidth="1"/>
    <col min="525" max="525" width="10.140625" customWidth="1"/>
    <col min="526" max="526" width="10.42578125" bestFit="1" customWidth="1"/>
    <col min="528" max="528" width="11" customWidth="1"/>
    <col min="766" max="766" width="17.5703125" customWidth="1"/>
    <col min="767" max="767" width="4.7109375" customWidth="1"/>
    <col min="768" max="768" width="10.140625" bestFit="1" customWidth="1"/>
    <col min="769" max="769" width="12.85546875" customWidth="1"/>
    <col min="770" max="770" width="11.7109375" customWidth="1"/>
    <col min="771" max="771" width="11.140625" customWidth="1"/>
    <col min="772" max="772" width="9.5703125" bestFit="1" customWidth="1"/>
    <col min="773" max="773" width="10.42578125" customWidth="1"/>
    <col min="774" max="774" width="10.140625" bestFit="1" customWidth="1"/>
    <col min="775" max="775" width="10" bestFit="1" customWidth="1"/>
    <col min="776" max="776" width="10.42578125" customWidth="1"/>
    <col min="777" max="777" width="10.28515625" customWidth="1"/>
    <col min="778" max="778" width="11" customWidth="1"/>
    <col min="779" max="780" width="11.7109375" customWidth="1"/>
    <col min="781" max="781" width="10.140625" customWidth="1"/>
    <col min="782" max="782" width="10.42578125" bestFit="1" customWidth="1"/>
    <col min="784" max="784" width="11" customWidth="1"/>
    <col min="1022" max="1022" width="17.5703125" customWidth="1"/>
    <col min="1023" max="1023" width="4.7109375" customWidth="1"/>
    <col min="1024" max="1024" width="10.140625" bestFit="1" customWidth="1"/>
    <col min="1025" max="1025" width="12.85546875" customWidth="1"/>
    <col min="1026" max="1026" width="11.7109375" customWidth="1"/>
    <col min="1027" max="1027" width="11.140625" customWidth="1"/>
    <col min="1028" max="1028" width="9.5703125" bestFit="1" customWidth="1"/>
    <col min="1029" max="1029" width="10.42578125" customWidth="1"/>
    <col min="1030" max="1030" width="10.140625" bestFit="1" customWidth="1"/>
    <col min="1031" max="1031" width="10" bestFit="1" customWidth="1"/>
    <col min="1032" max="1032" width="10.42578125" customWidth="1"/>
    <col min="1033" max="1033" width="10.28515625" customWidth="1"/>
    <col min="1034" max="1034" width="11" customWidth="1"/>
    <col min="1035" max="1036" width="11.7109375" customWidth="1"/>
    <col min="1037" max="1037" width="10.140625" customWidth="1"/>
    <col min="1038" max="1038" width="10.42578125" bestFit="1" customWidth="1"/>
    <col min="1040" max="1040" width="11" customWidth="1"/>
    <col min="1278" max="1278" width="17.5703125" customWidth="1"/>
    <col min="1279" max="1279" width="4.7109375" customWidth="1"/>
    <col min="1280" max="1280" width="10.140625" bestFit="1" customWidth="1"/>
    <col min="1281" max="1281" width="12.85546875" customWidth="1"/>
    <col min="1282" max="1282" width="11.7109375" customWidth="1"/>
    <col min="1283" max="1283" width="11.140625" customWidth="1"/>
    <col min="1284" max="1284" width="9.5703125" bestFit="1" customWidth="1"/>
    <col min="1285" max="1285" width="10.42578125" customWidth="1"/>
    <col min="1286" max="1286" width="10.140625" bestFit="1" customWidth="1"/>
    <col min="1287" max="1287" width="10" bestFit="1" customWidth="1"/>
    <col min="1288" max="1288" width="10.42578125" customWidth="1"/>
    <col min="1289" max="1289" width="10.28515625" customWidth="1"/>
    <col min="1290" max="1290" width="11" customWidth="1"/>
    <col min="1291" max="1292" width="11.7109375" customWidth="1"/>
    <col min="1293" max="1293" width="10.140625" customWidth="1"/>
    <col min="1294" max="1294" width="10.42578125" bestFit="1" customWidth="1"/>
    <col min="1296" max="1296" width="11" customWidth="1"/>
    <col min="1534" max="1534" width="17.5703125" customWidth="1"/>
    <col min="1535" max="1535" width="4.7109375" customWidth="1"/>
    <col min="1536" max="1536" width="10.140625" bestFit="1" customWidth="1"/>
    <col min="1537" max="1537" width="12.85546875" customWidth="1"/>
    <col min="1538" max="1538" width="11.7109375" customWidth="1"/>
    <col min="1539" max="1539" width="11.140625" customWidth="1"/>
    <col min="1540" max="1540" width="9.5703125" bestFit="1" customWidth="1"/>
    <col min="1541" max="1541" width="10.42578125" customWidth="1"/>
    <col min="1542" max="1542" width="10.140625" bestFit="1" customWidth="1"/>
    <col min="1543" max="1543" width="10" bestFit="1" customWidth="1"/>
    <col min="1544" max="1544" width="10.42578125" customWidth="1"/>
    <col min="1545" max="1545" width="10.28515625" customWidth="1"/>
    <col min="1546" max="1546" width="11" customWidth="1"/>
    <col min="1547" max="1548" width="11.7109375" customWidth="1"/>
    <col min="1549" max="1549" width="10.140625" customWidth="1"/>
    <col min="1550" max="1550" width="10.42578125" bestFit="1" customWidth="1"/>
    <col min="1552" max="1552" width="11" customWidth="1"/>
    <col min="1790" max="1790" width="17.5703125" customWidth="1"/>
    <col min="1791" max="1791" width="4.7109375" customWidth="1"/>
    <col min="1792" max="1792" width="10.140625" bestFit="1" customWidth="1"/>
    <col min="1793" max="1793" width="12.85546875" customWidth="1"/>
    <col min="1794" max="1794" width="11.7109375" customWidth="1"/>
    <col min="1795" max="1795" width="11.140625" customWidth="1"/>
    <col min="1796" max="1796" width="9.5703125" bestFit="1" customWidth="1"/>
    <col min="1797" max="1797" width="10.42578125" customWidth="1"/>
    <col min="1798" max="1798" width="10.140625" bestFit="1" customWidth="1"/>
    <col min="1799" max="1799" width="10" bestFit="1" customWidth="1"/>
    <col min="1800" max="1800" width="10.42578125" customWidth="1"/>
    <col min="1801" max="1801" width="10.28515625" customWidth="1"/>
    <col min="1802" max="1802" width="11" customWidth="1"/>
    <col min="1803" max="1804" width="11.7109375" customWidth="1"/>
    <col min="1805" max="1805" width="10.140625" customWidth="1"/>
    <col min="1806" max="1806" width="10.42578125" bestFit="1" customWidth="1"/>
    <col min="1808" max="1808" width="11" customWidth="1"/>
    <col min="2046" max="2046" width="17.5703125" customWidth="1"/>
    <col min="2047" max="2047" width="4.7109375" customWidth="1"/>
    <col min="2048" max="2048" width="10.140625" bestFit="1" customWidth="1"/>
    <col min="2049" max="2049" width="12.85546875" customWidth="1"/>
    <col min="2050" max="2050" width="11.7109375" customWidth="1"/>
    <col min="2051" max="2051" width="11.140625" customWidth="1"/>
    <col min="2052" max="2052" width="9.5703125" bestFit="1" customWidth="1"/>
    <col min="2053" max="2053" width="10.42578125" customWidth="1"/>
    <col min="2054" max="2054" width="10.140625" bestFit="1" customWidth="1"/>
    <col min="2055" max="2055" width="10" bestFit="1" customWidth="1"/>
    <col min="2056" max="2056" width="10.42578125" customWidth="1"/>
    <col min="2057" max="2057" width="10.28515625" customWidth="1"/>
    <col min="2058" max="2058" width="11" customWidth="1"/>
    <col min="2059" max="2060" width="11.7109375" customWidth="1"/>
    <col min="2061" max="2061" width="10.140625" customWidth="1"/>
    <col min="2062" max="2062" width="10.42578125" bestFit="1" customWidth="1"/>
    <col min="2064" max="2064" width="11" customWidth="1"/>
    <col min="2302" max="2302" width="17.5703125" customWidth="1"/>
    <col min="2303" max="2303" width="4.7109375" customWidth="1"/>
    <col min="2304" max="2304" width="10.140625" bestFit="1" customWidth="1"/>
    <col min="2305" max="2305" width="12.85546875" customWidth="1"/>
    <col min="2306" max="2306" width="11.7109375" customWidth="1"/>
    <col min="2307" max="2307" width="11.140625" customWidth="1"/>
    <col min="2308" max="2308" width="9.5703125" bestFit="1" customWidth="1"/>
    <col min="2309" max="2309" width="10.42578125" customWidth="1"/>
    <col min="2310" max="2310" width="10.140625" bestFit="1" customWidth="1"/>
    <col min="2311" max="2311" width="10" bestFit="1" customWidth="1"/>
    <col min="2312" max="2312" width="10.42578125" customWidth="1"/>
    <col min="2313" max="2313" width="10.28515625" customWidth="1"/>
    <col min="2314" max="2314" width="11" customWidth="1"/>
    <col min="2315" max="2316" width="11.7109375" customWidth="1"/>
    <col min="2317" max="2317" width="10.140625" customWidth="1"/>
    <col min="2318" max="2318" width="10.42578125" bestFit="1" customWidth="1"/>
    <col min="2320" max="2320" width="11" customWidth="1"/>
    <col min="2558" max="2558" width="17.5703125" customWidth="1"/>
    <col min="2559" max="2559" width="4.7109375" customWidth="1"/>
    <col min="2560" max="2560" width="10.140625" bestFit="1" customWidth="1"/>
    <col min="2561" max="2561" width="12.85546875" customWidth="1"/>
    <col min="2562" max="2562" width="11.7109375" customWidth="1"/>
    <col min="2563" max="2563" width="11.140625" customWidth="1"/>
    <col min="2564" max="2564" width="9.5703125" bestFit="1" customWidth="1"/>
    <col min="2565" max="2565" width="10.42578125" customWidth="1"/>
    <col min="2566" max="2566" width="10.140625" bestFit="1" customWidth="1"/>
    <col min="2567" max="2567" width="10" bestFit="1" customWidth="1"/>
    <col min="2568" max="2568" width="10.42578125" customWidth="1"/>
    <col min="2569" max="2569" width="10.28515625" customWidth="1"/>
    <col min="2570" max="2570" width="11" customWidth="1"/>
    <col min="2571" max="2572" width="11.7109375" customWidth="1"/>
    <col min="2573" max="2573" width="10.140625" customWidth="1"/>
    <col min="2574" max="2574" width="10.42578125" bestFit="1" customWidth="1"/>
    <col min="2576" max="2576" width="11" customWidth="1"/>
    <col min="2814" max="2814" width="17.5703125" customWidth="1"/>
    <col min="2815" max="2815" width="4.7109375" customWidth="1"/>
    <col min="2816" max="2816" width="10.140625" bestFit="1" customWidth="1"/>
    <col min="2817" max="2817" width="12.85546875" customWidth="1"/>
    <col min="2818" max="2818" width="11.7109375" customWidth="1"/>
    <col min="2819" max="2819" width="11.140625" customWidth="1"/>
    <col min="2820" max="2820" width="9.5703125" bestFit="1" customWidth="1"/>
    <col min="2821" max="2821" width="10.42578125" customWidth="1"/>
    <col min="2822" max="2822" width="10.140625" bestFit="1" customWidth="1"/>
    <col min="2823" max="2823" width="10" bestFit="1" customWidth="1"/>
    <col min="2824" max="2824" width="10.42578125" customWidth="1"/>
    <col min="2825" max="2825" width="10.28515625" customWidth="1"/>
    <col min="2826" max="2826" width="11" customWidth="1"/>
    <col min="2827" max="2828" width="11.7109375" customWidth="1"/>
    <col min="2829" max="2829" width="10.140625" customWidth="1"/>
    <col min="2830" max="2830" width="10.42578125" bestFit="1" customWidth="1"/>
    <col min="2832" max="2832" width="11" customWidth="1"/>
    <col min="3070" max="3070" width="17.5703125" customWidth="1"/>
    <col min="3071" max="3071" width="4.7109375" customWidth="1"/>
    <col min="3072" max="3072" width="10.140625" bestFit="1" customWidth="1"/>
    <col min="3073" max="3073" width="12.85546875" customWidth="1"/>
    <col min="3074" max="3074" width="11.7109375" customWidth="1"/>
    <col min="3075" max="3075" width="11.140625" customWidth="1"/>
    <col min="3076" max="3076" width="9.5703125" bestFit="1" customWidth="1"/>
    <col min="3077" max="3077" width="10.42578125" customWidth="1"/>
    <col min="3078" max="3078" width="10.140625" bestFit="1" customWidth="1"/>
    <col min="3079" max="3079" width="10" bestFit="1" customWidth="1"/>
    <col min="3080" max="3080" width="10.42578125" customWidth="1"/>
    <col min="3081" max="3081" width="10.28515625" customWidth="1"/>
    <col min="3082" max="3082" width="11" customWidth="1"/>
    <col min="3083" max="3084" width="11.7109375" customWidth="1"/>
    <col min="3085" max="3085" width="10.140625" customWidth="1"/>
    <col min="3086" max="3086" width="10.42578125" bestFit="1" customWidth="1"/>
    <col min="3088" max="3088" width="11" customWidth="1"/>
    <col min="3326" max="3326" width="17.5703125" customWidth="1"/>
    <col min="3327" max="3327" width="4.7109375" customWidth="1"/>
    <col min="3328" max="3328" width="10.140625" bestFit="1" customWidth="1"/>
    <col min="3329" max="3329" width="12.85546875" customWidth="1"/>
    <col min="3330" max="3330" width="11.7109375" customWidth="1"/>
    <col min="3331" max="3331" width="11.140625" customWidth="1"/>
    <col min="3332" max="3332" width="9.5703125" bestFit="1" customWidth="1"/>
    <col min="3333" max="3333" width="10.42578125" customWidth="1"/>
    <col min="3334" max="3334" width="10.140625" bestFit="1" customWidth="1"/>
    <col min="3335" max="3335" width="10" bestFit="1" customWidth="1"/>
    <col min="3336" max="3336" width="10.42578125" customWidth="1"/>
    <col min="3337" max="3337" width="10.28515625" customWidth="1"/>
    <col min="3338" max="3338" width="11" customWidth="1"/>
    <col min="3339" max="3340" width="11.7109375" customWidth="1"/>
    <col min="3341" max="3341" width="10.140625" customWidth="1"/>
    <col min="3342" max="3342" width="10.42578125" bestFit="1" customWidth="1"/>
    <col min="3344" max="3344" width="11" customWidth="1"/>
    <col min="3582" max="3582" width="17.5703125" customWidth="1"/>
    <col min="3583" max="3583" width="4.7109375" customWidth="1"/>
    <col min="3584" max="3584" width="10.140625" bestFit="1" customWidth="1"/>
    <col min="3585" max="3585" width="12.85546875" customWidth="1"/>
    <col min="3586" max="3586" width="11.7109375" customWidth="1"/>
    <col min="3587" max="3587" width="11.140625" customWidth="1"/>
    <col min="3588" max="3588" width="9.5703125" bestFit="1" customWidth="1"/>
    <col min="3589" max="3589" width="10.42578125" customWidth="1"/>
    <col min="3590" max="3590" width="10.140625" bestFit="1" customWidth="1"/>
    <col min="3591" max="3591" width="10" bestFit="1" customWidth="1"/>
    <col min="3592" max="3592" width="10.42578125" customWidth="1"/>
    <col min="3593" max="3593" width="10.28515625" customWidth="1"/>
    <col min="3594" max="3594" width="11" customWidth="1"/>
    <col min="3595" max="3596" width="11.7109375" customWidth="1"/>
    <col min="3597" max="3597" width="10.140625" customWidth="1"/>
    <col min="3598" max="3598" width="10.42578125" bestFit="1" customWidth="1"/>
    <col min="3600" max="3600" width="11" customWidth="1"/>
    <col min="3838" max="3838" width="17.5703125" customWidth="1"/>
    <col min="3839" max="3839" width="4.7109375" customWidth="1"/>
    <col min="3840" max="3840" width="10.140625" bestFit="1" customWidth="1"/>
    <col min="3841" max="3841" width="12.85546875" customWidth="1"/>
    <col min="3842" max="3842" width="11.7109375" customWidth="1"/>
    <col min="3843" max="3843" width="11.140625" customWidth="1"/>
    <col min="3844" max="3844" width="9.5703125" bestFit="1" customWidth="1"/>
    <col min="3845" max="3845" width="10.42578125" customWidth="1"/>
    <col min="3846" max="3846" width="10.140625" bestFit="1" customWidth="1"/>
    <col min="3847" max="3847" width="10" bestFit="1" customWidth="1"/>
    <col min="3848" max="3848" width="10.42578125" customWidth="1"/>
    <col min="3849" max="3849" width="10.28515625" customWidth="1"/>
    <col min="3850" max="3850" width="11" customWidth="1"/>
    <col min="3851" max="3852" width="11.7109375" customWidth="1"/>
    <col min="3853" max="3853" width="10.140625" customWidth="1"/>
    <col min="3854" max="3854" width="10.42578125" bestFit="1" customWidth="1"/>
    <col min="3856" max="3856" width="11" customWidth="1"/>
    <col min="4094" max="4094" width="17.5703125" customWidth="1"/>
    <col min="4095" max="4095" width="4.7109375" customWidth="1"/>
    <col min="4096" max="4096" width="10.140625" bestFit="1" customWidth="1"/>
    <col min="4097" max="4097" width="12.85546875" customWidth="1"/>
    <col min="4098" max="4098" width="11.7109375" customWidth="1"/>
    <col min="4099" max="4099" width="11.140625" customWidth="1"/>
    <col min="4100" max="4100" width="9.5703125" bestFit="1" customWidth="1"/>
    <col min="4101" max="4101" width="10.42578125" customWidth="1"/>
    <col min="4102" max="4102" width="10.140625" bestFit="1" customWidth="1"/>
    <col min="4103" max="4103" width="10" bestFit="1" customWidth="1"/>
    <col min="4104" max="4104" width="10.42578125" customWidth="1"/>
    <col min="4105" max="4105" width="10.28515625" customWidth="1"/>
    <col min="4106" max="4106" width="11" customWidth="1"/>
    <col min="4107" max="4108" width="11.7109375" customWidth="1"/>
    <col min="4109" max="4109" width="10.140625" customWidth="1"/>
    <col min="4110" max="4110" width="10.42578125" bestFit="1" customWidth="1"/>
    <col min="4112" max="4112" width="11" customWidth="1"/>
    <col min="4350" max="4350" width="17.5703125" customWidth="1"/>
    <col min="4351" max="4351" width="4.7109375" customWidth="1"/>
    <col min="4352" max="4352" width="10.140625" bestFit="1" customWidth="1"/>
    <col min="4353" max="4353" width="12.85546875" customWidth="1"/>
    <col min="4354" max="4354" width="11.7109375" customWidth="1"/>
    <col min="4355" max="4355" width="11.140625" customWidth="1"/>
    <col min="4356" max="4356" width="9.5703125" bestFit="1" customWidth="1"/>
    <col min="4357" max="4357" width="10.42578125" customWidth="1"/>
    <col min="4358" max="4358" width="10.140625" bestFit="1" customWidth="1"/>
    <col min="4359" max="4359" width="10" bestFit="1" customWidth="1"/>
    <col min="4360" max="4360" width="10.42578125" customWidth="1"/>
    <col min="4361" max="4361" width="10.28515625" customWidth="1"/>
    <col min="4362" max="4362" width="11" customWidth="1"/>
    <col min="4363" max="4364" width="11.7109375" customWidth="1"/>
    <col min="4365" max="4365" width="10.140625" customWidth="1"/>
    <col min="4366" max="4366" width="10.42578125" bestFit="1" customWidth="1"/>
    <col min="4368" max="4368" width="11" customWidth="1"/>
    <col min="4606" max="4606" width="17.5703125" customWidth="1"/>
    <col min="4607" max="4607" width="4.7109375" customWidth="1"/>
    <col min="4608" max="4608" width="10.140625" bestFit="1" customWidth="1"/>
    <col min="4609" max="4609" width="12.85546875" customWidth="1"/>
    <col min="4610" max="4610" width="11.7109375" customWidth="1"/>
    <col min="4611" max="4611" width="11.140625" customWidth="1"/>
    <col min="4612" max="4612" width="9.5703125" bestFit="1" customWidth="1"/>
    <col min="4613" max="4613" width="10.42578125" customWidth="1"/>
    <col min="4614" max="4614" width="10.140625" bestFit="1" customWidth="1"/>
    <col min="4615" max="4615" width="10" bestFit="1" customWidth="1"/>
    <col min="4616" max="4616" width="10.42578125" customWidth="1"/>
    <col min="4617" max="4617" width="10.28515625" customWidth="1"/>
    <col min="4618" max="4618" width="11" customWidth="1"/>
    <col min="4619" max="4620" width="11.7109375" customWidth="1"/>
    <col min="4621" max="4621" width="10.140625" customWidth="1"/>
    <col min="4622" max="4622" width="10.42578125" bestFit="1" customWidth="1"/>
    <col min="4624" max="4624" width="11" customWidth="1"/>
    <col min="4862" max="4862" width="17.5703125" customWidth="1"/>
    <col min="4863" max="4863" width="4.7109375" customWidth="1"/>
    <col min="4864" max="4864" width="10.140625" bestFit="1" customWidth="1"/>
    <col min="4865" max="4865" width="12.85546875" customWidth="1"/>
    <col min="4866" max="4866" width="11.7109375" customWidth="1"/>
    <col min="4867" max="4867" width="11.140625" customWidth="1"/>
    <col min="4868" max="4868" width="9.5703125" bestFit="1" customWidth="1"/>
    <col min="4869" max="4869" width="10.42578125" customWidth="1"/>
    <col min="4870" max="4870" width="10.140625" bestFit="1" customWidth="1"/>
    <col min="4871" max="4871" width="10" bestFit="1" customWidth="1"/>
    <col min="4872" max="4872" width="10.42578125" customWidth="1"/>
    <col min="4873" max="4873" width="10.28515625" customWidth="1"/>
    <col min="4874" max="4874" width="11" customWidth="1"/>
    <col min="4875" max="4876" width="11.7109375" customWidth="1"/>
    <col min="4877" max="4877" width="10.140625" customWidth="1"/>
    <col min="4878" max="4878" width="10.42578125" bestFit="1" customWidth="1"/>
    <col min="4880" max="4880" width="11" customWidth="1"/>
    <col min="5118" max="5118" width="17.5703125" customWidth="1"/>
    <col min="5119" max="5119" width="4.7109375" customWidth="1"/>
    <col min="5120" max="5120" width="10.140625" bestFit="1" customWidth="1"/>
    <col min="5121" max="5121" width="12.85546875" customWidth="1"/>
    <col min="5122" max="5122" width="11.7109375" customWidth="1"/>
    <col min="5123" max="5123" width="11.140625" customWidth="1"/>
    <col min="5124" max="5124" width="9.5703125" bestFit="1" customWidth="1"/>
    <col min="5125" max="5125" width="10.42578125" customWidth="1"/>
    <col min="5126" max="5126" width="10.140625" bestFit="1" customWidth="1"/>
    <col min="5127" max="5127" width="10" bestFit="1" customWidth="1"/>
    <col min="5128" max="5128" width="10.42578125" customWidth="1"/>
    <col min="5129" max="5129" width="10.28515625" customWidth="1"/>
    <col min="5130" max="5130" width="11" customWidth="1"/>
    <col min="5131" max="5132" width="11.7109375" customWidth="1"/>
    <col min="5133" max="5133" width="10.140625" customWidth="1"/>
    <col min="5134" max="5134" width="10.42578125" bestFit="1" customWidth="1"/>
    <col min="5136" max="5136" width="11" customWidth="1"/>
    <col min="5374" max="5374" width="17.5703125" customWidth="1"/>
    <col min="5375" max="5375" width="4.7109375" customWidth="1"/>
    <col min="5376" max="5376" width="10.140625" bestFit="1" customWidth="1"/>
    <col min="5377" max="5377" width="12.85546875" customWidth="1"/>
    <col min="5378" max="5378" width="11.7109375" customWidth="1"/>
    <col min="5379" max="5379" width="11.140625" customWidth="1"/>
    <col min="5380" max="5380" width="9.5703125" bestFit="1" customWidth="1"/>
    <col min="5381" max="5381" width="10.42578125" customWidth="1"/>
    <col min="5382" max="5382" width="10.140625" bestFit="1" customWidth="1"/>
    <col min="5383" max="5383" width="10" bestFit="1" customWidth="1"/>
    <col min="5384" max="5384" width="10.42578125" customWidth="1"/>
    <col min="5385" max="5385" width="10.28515625" customWidth="1"/>
    <col min="5386" max="5386" width="11" customWidth="1"/>
    <col min="5387" max="5388" width="11.7109375" customWidth="1"/>
    <col min="5389" max="5389" width="10.140625" customWidth="1"/>
    <col min="5390" max="5390" width="10.42578125" bestFit="1" customWidth="1"/>
    <col min="5392" max="5392" width="11" customWidth="1"/>
    <col min="5630" max="5630" width="17.5703125" customWidth="1"/>
    <col min="5631" max="5631" width="4.7109375" customWidth="1"/>
    <col min="5632" max="5632" width="10.140625" bestFit="1" customWidth="1"/>
    <col min="5633" max="5633" width="12.85546875" customWidth="1"/>
    <col min="5634" max="5634" width="11.7109375" customWidth="1"/>
    <col min="5635" max="5635" width="11.140625" customWidth="1"/>
    <col min="5636" max="5636" width="9.5703125" bestFit="1" customWidth="1"/>
    <col min="5637" max="5637" width="10.42578125" customWidth="1"/>
    <col min="5638" max="5638" width="10.140625" bestFit="1" customWidth="1"/>
    <col min="5639" max="5639" width="10" bestFit="1" customWidth="1"/>
    <col min="5640" max="5640" width="10.42578125" customWidth="1"/>
    <col min="5641" max="5641" width="10.28515625" customWidth="1"/>
    <col min="5642" max="5642" width="11" customWidth="1"/>
    <col min="5643" max="5644" width="11.7109375" customWidth="1"/>
    <col min="5645" max="5645" width="10.140625" customWidth="1"/>
    <col min="5646" max="5646" width="10.42578125" bestFit="1" customWidth="1"/>
    <col min="5648" max="5648" width="11" customWidth="1"/>
    <col min="5886" max="5886" width="17.5703125" customWidth="1"/>
    <col min="5887" max="5887" width="4.7109375" customWidth="1"/>
    <col min="5888" max="5888" width="10.140625" bestFit="1" customWidth="1"/>
    <col min="5889" max="5889" width="12.85546875" customWidth="1"/>
    <col min="5890" max="5890" width="11.7109375" customWidth="1"/>
    <col min="5891" max="5891" width="11.140625" customWidth="1"/>
    <col min="5892" max="5892" width="9.5703125" bestFit="1" customWidth="1"/>
    <col min="5893" max="5893" width="10.42578125" customWidth="1"/>
    <col min="5894" max="5894" width="10.140625" bestFit="1" customWidth="1"/>
    <col min="5895" max="5895" width="10" bestFit="1" customWidth="1"/>
    <col min="5896" max="5896" width="10.42578125" customWidth="1"/>
    <col min="5897" max="5897" width="10.28515625" customWidth="1"/>
    <col min="5898" max="5898" width="11" customWidth="1"/>
    <col min="5899" max="5900" width="11.7109375" customWidth="1"/>
    <col min="5901" max="5901" width="10.140625" customWidth="1"/>
    <col min="5902" max="5902" width="10.42578125" bestFit="1" customWidth="1"/>
    <col min="5904" max="5904" width="11" customWidth="1"/>
    <col min="6142" max="6142" width="17.5703125" customWidth="1"/>
    <col min="6143" max="6143" width="4.7109375" customWidth="1"/>
    <col min="6144" max="6144" width="10.140625" bestFit="1" customWidth="1"/>
    <col min="6145" max="6145" width="12.85546875" customWidth="1"/>
    <col min="6146" max="6146" width="11.7109375" customWidth="1"/>
    <col min="6147" max="6147" width="11.140625" customWidth="1"/>
    <col min="6148" max="6148" width="9.5703125" bestFit="1" customWidth="1"/>
    <col min="6149" max="6149" width="10.42578125" customWidth="1"/>
    <col min="6150" max="6150" width="10.140625" bestFit="1" customWidth="1"/>
    <col min="6151" max="6151" width="10" bestFit="1" customWidth="1"/>
    <col min="6152" max="6152" width="10.42578125" customWidth="1"/>
    <col min="6153" max="6153" width="10.28515625" customWidth="1"/>
    <col min="6154" max="6154" width="11" customWidth="1"/>
    <col min="6155" max="6156" width="11.7109375" customWidth="1"/>
    <col min="6157" max="6157" width="10.140625" customWidth="1"/>
    <col min="6158" max="6158" width="10.42578125" bestFit="1" customWidth="1"/>
    <col min="6160" max="6160" width="11" customWidth="1"/>
    <col min="6398" max="6398" width="17.5703125" customWidth="1"/>
    <col min="6399" max="6399" width="4.7109375" customWidth="1"/>
    <col min="6400" max="6400" width="10.140625" bestFit="1" customWidth="1"/>
    <col min="6401" max="6401" width="12.85546875" customWidth="1"/>
    <col min="6402" max="6402" width="11.7109375" customWidth="1"/>
    <col min="6403" max="6403" width="11.140625" customWidth="1"/>
    <col min="6404" max="6404" width="9.5703125" bestFit="1" customWidth="1"/>
    <col min="6405" max="6405" width="10.42578125" customWidth="1"/>
    <col min="6406" max="6406" width="10.140625" bestFit="1" customWidth="1"/>
    <col min="6407" max="6407" width="10" bestFit="1" customWidth="1"/>
    <col min="6408" max="6408" width="10.42578125" customWidth="1"/>
    <col min="6409" max="6409" width="10.28515625" customWidth="1"/>
    <col min="6410" max="6410" width="11" customWidth="1"/>
    <col min="6411" max="6412" width="11.7109375" customWidth="1"/>
    <col min="6413" max="6413" width="10.140625" customWidth="1"/>
    <col min="6414" max="6414" width="10.42578125" bestFit="1" customWidth="1"/>
    <col min="6416" max="6416" width="11" customWidth="1"/>
    <col min="6654" max="6654" width="17.5703125" customWidth="1"/>
    <col min="6655" max="6655" width="4.7109375" customWidth="1"/>
    <col min="6656" max="6656" width="10.140625" bestFit="1" customWidth="1"/>
    <col min="6657" max="6657" width="12.85546875" customWidth="1"/>
    <col min="6658" max="6658" width="11.7109375" customWidth="1"/>
    <col min="6659" max="6659" width="11.140625" customWidth="1"/>
    <col min="6660" max="6660" width="9.5703125" bestFit="1" customWidth="1"/>
    <col min="6661" max="6661" width="10.42578125" customWidth="1"/>
    <col min="6662" max="6662" width="10.140625" bestFit="1" customWidth="1"/>
    <col min="6663" max="6663" width="10" bestFit="1" customWidth="1"/>
    <col min="6664" max="6664" width="10.42578125" customWidth="1"/>
    <col min="6665" max="6665" width="10.28515625" customWidth="1"/>
    <col min="6666" max="6666" width="11" customWidth="1"/>
    <col min="6667" max="6668" width="11.7109375" customWidth="1"/>
    <col min="6669" max="6669" width="10.140625" customWidth="1"/>
    <col min="6670" max="6670" width="10.42578125" bestFit="1" customWidth="1"/>
    <col min="6672" max="6672" width="11" customWidth="1"/>
    <col min="6910" max="6910" width="17.5703125" customWidth="1"/>
    <col min="6911" max="6911" width="4.7109375" customWidth="1"/>
    <col min="6912" max="6912" width="10.140625" bestFit="1" customWidth="1"/>
    <col min="6913" max="6913" width="12.85546875" customWidth="1"/>
    <col min="6914" max="6914" width="11.7109375" customWidth="1"/>
    <col min="6915" max="6915" width="11.140625" customWidth="1"/>
    <col min="6916" max="6916" width="9.5703125" bestFit="1" customWidth="1"/>
    <col min="6917" max="6917" width="10.42578125" customWidth="1"/>
    <col min="6918" max="6918" width="10.140625" bestFit="1" customWidth="1"/>
    <col min="6919" max="6919" width="10" bestFit="1" customWidth="1"/>
    <col min="6920" max="6920" width="10.42578125" customWidth="1"/>
    <col min="6921" max="6921" width="10.28515625" customWidth="1"/>
    <col min="6922" max="6922" width="11" customWidth="1"/>
    <col min="6923" max="6924" width="11.7109375" customWidth="1"/>
    <col min="6925" max="6925" width="10.140625" customWidth="1"/>
    <col min="6926" max="6926" width="10.42578125" bestFit="1" customWidth="1"/>
    <col min="6928" max="6928" width="11" customWidth="1"/>
    <col min="7166" max="7166" width="17.5703125" customWidth="1"/>
    <col min="7167" max="7167" width="4.7109375" customWidth="1"/>
    <col min="7168" max="7168" width="10.140625" bestFit="1" customWidth="1"/>
    <col min="7169" max="7169" width="12.85546875" customWidth="1"/>
    <col min="7170" max="7170" width="11.7109375" customWidth="1"/>
    <col min="7171" max="7171" width="11.140625" customWidth="1"/>
    <col min="7172" max="7172" width="9.5703125" bestFit="1" customWidth="1"/>
    <col min="7173" max="7173" width="10.42578125" customWidth="1"/>
    <col min="7174" max="7174" width="10.140625" bestFit="1" customWidth="1"/>
    <col min="7175" max="7175" width="10" bestFit="1" customWidth="1"/>
    <col min="7176" max="7176" width="10.42578125" customWidth="1"/>
    <col min="7177" max="7177" width="10.28515625" customWidth="1"/>
    <col min="7178" max="7178" width="11" customWidth="1"/>
    <col min="7179" max="7180" width="11.7109375" customWidth="1"/>
    <col min="7181" max="7181" width="10.140625" customWidth="1"/>
    <col min="7182" max="7182" width="10.42578125" bestFit="1" customWidth="1"/>
    <col min="7184" max="7184" width="11" customWidth="1"/>
    <col min="7422" max="7422" width="17.5703125" customWidth="1"/>
    <col min="7423" max="7423" width="4.7109375" customWidth="1"/>
    <col min="7424" max="7424" width="10.140625" bestFit="1" customWidth="1"/>
    <col min="7425" max="7425" width="12.85546875" customWidth="1"/>
    <col min="7426" max="7426" width="11.7109375" customWidth="1"/>
    <col min="7427" max="7427" width="11.140625" customWidth="1"/>
    <col min="7428" max="7428" width="9.5703125" bestFit="1" customWidth="1"/>
    <col min="7429" max="7429" width="10.42578125" customWidth="1"/>
    <col min="7430" max="7430" width="10.140625" bestFit="1" customWidth="1"/>
    <col min="7431" max="7431" width="10" bestFit="1" customWidth="1"/>
    <col min="7432" max="7432" width="10.42578125" customWidth="1"/>
    <col min="7433" max="7433" width="10.28515625" customWidth="1"/>
    <col min="7434" max="7434" width="11" customWidth="1"/>
    <col min="7435" max="7436" width="11.7109375" customWidth="1"/>
    <col min="7437" max="7437" width="10.140625" customWidth="1"/>
    <col min="7438" max="7438" width="10.42578125" bestFit="1" customWidth="1"/>
    <col min="7440" max="7440" width="11" customWidth="1"/>
    <col min="7678" max="7678" width="17.5703125" customWidth="1"/>
    <col min="7679" max="7679" width="4.7109375" customWidth="1"/>
    <col min="7680" max="7680" width="10.140625" bestFit="1" customWidth="1"/>
    <col min="7681" max="7681" width="12.85546875" customWidth="1"/>
    <col min="7682" max="7682" width="11.7109375" customWidth="1"/>
    <col min="7683" max="7683" width="11.140625" customWidth="1"/>
    <col min="7684" max="7684" width="9.5703125" bestFit="1" customWidth="1"/>
    <col min="7685" max="7685" width="10.42578125" customWidth="1"/>
    <col min="7686" max="7686" width="10.140625" bestFit="1" customWidth="1"/>
    <col min="7687" max="7687" width="10" bestFit="1" customWidth="1"/>
    <col min="7688" max="7688" width="10.42578125" customWidth="1"/>
    <col min="7689" max="7689" width="10.28515625" customWidth="1"/>
    <col min="7690" max="7690" width="11" customWidth="1"/>
    <col min="7691" max="7692" width="11.7109375" customWidth="1"/>
    <col min="7693" max="7693" width="10.140625" customWidth="1"/>
    <col min="7694" max="7694" width="10.42578125" bestFit="1" customWidth="1"/>
    <col min="7696" max="7696" width="11" customWidth="1"/>
    <col min="7934" max="7934" width="17.5703125" customWidth="1"/>
    <col min="7935" max="7935" width="4.7109375" customWidth="1"/>
    <col min="7936" max="7936" width="10.140625" bestFit="1" customWidth="1"/>
    <col min="7937" max="7937" width="12.85546875" customWidth="1"/>
    <col min="7938" max="7938" width="11.7109375" customWidth="1"/>
    <col min="7939" max="7939" width="11.140625" customWidth="1"/>
    <col min="7940" max="7940" width="9.5703125" bestFit="1" customWidth="1"/>
    <col min="7941" max="7941" width="10.42578125" customWidth="1"/>
    <col min="7942" max="7942" width="10.140625" bestFit="1" customWidth="1"/>
    <col min="7943" max="7943" width="10" bestFit="1" customWidth="1"/>
    <col min="7944" max="7944" width="10.42578125" customWidth="1"/>
    <col min="7945" max="7945" width="10.28515625" customWidth="1"/>
    <col min="7946" max="7946" width="11" customWidth="1"/>
    <col min="7947" max="7948" width="11.7109375" customWidth="1"/>
    <col min="7949" max="7949" width="10.140625" customWidth="1"/>
    <col min="7950" max="7950" width="10.42578125" bestFit="1" customWidth="1"/>
    <col min="7952" max="7952" width="11" customWidth="1"/>
    <col min="8190" max="8190" width="17.5703125" customWidth="1"/>
    <col min="8191" max="8191" width="4.7109375" customWidth="1"/>
    <col min="8192" max="8192" width="10.140625" bestFit="1" customWidth="1"/>
    <col min="8193" max="8193" width="12.85546875" customWidth="1"/>
    <col min="8194" max="8194" width="11.7109375" customWidth="1"/>
    <col min="8195" max="8195" width="11.140625" customWidth="1"/>
    <col min="8196" max="8196" width="9.5703125" bestFit="1" customWidth="1"/>
    <col min="8197" max="8197" width="10.42578125" customWidth="1"/>
    <col min="8198" max="8198" width="10.140625" bestFit="1" customWidth="1"/>
    <col min="8199" max="8199" width="10" bestFit="1" customWidth="1"/>
    <col min="8200" max="8200" width="10.42578125" customWidth="1"/>
    <col min="8201" max="8201" width="10.28515625" customWidth="1"/>
    <col min="8202" max="8202" width="11" customWidth="1"/>
    <col min="8203" max="8204" width="11.7109375" customWidth="1"/>
    <col min="8205" max="8205" width="10.140625" customWidth="1"/>
    <col min="8206" max="8206" width="10.42578125" bestFit="1" customWidth="1"/>
    <col min="8208" max="8208" width="11" customWidth="1"/>
    <col min="8446" max="8446" width="17.5703125" customWidth="1"/>
    <col min="8447" max="8447" width="4.7109375" customWidth="1"/>
    <col min="8448" max="8448" width="10.140625" bestFit="1" customWidth="1"/>
    <col min="8449" max="8449" width="12.85546875" customWidth="1"/>
    <col min="8450" max="8450" width="11.7109375" customWidth="1"/>
    <col min="8451" max="8451" width="11.140625" customWidth="1"/>
    <col min="8452" max="8452" width="9.5703125" bestFit="1" customWidth="1"/>
    <col min="8453" max="8453" width="10.42578125" customWidth="1"/>
    <col min="8454" max="8454" width="10.140625" bestFit="1" customWidth="1"/>
    <col min="8455" max="8455" width="10" bestFit="1" customWidth="1"/>
    <col min="8456" max="8456" width="10.42578125" customWidth="1"/>
    <col min="8457" max="8457" width="10.28515625" customWidth="1"/>
    <col min="8458" max="8458" width="11" customWidth="1"/>
    <col min="8459" max="8460" width="11.7109375" customWidth="1"/>
    <col min="8461" max="8461" width="10.140625" customWidth="1"/>
    <col min="8462" max="8462" width="10.42578125" bestFit="1" customWidth="1"/>
    <col min="8464" max="8464" width="11" customWidth="1"/>
    <col min="8702" max="8702" width="17.5703125" customWidth="1"/>
    <col min="8703" max="8703" width="4.7109375" customWidth="1"/>
    <col min="8704" max="8704" width="10.140625" bestFit="1" customWidth="1"/>
    <col min="8705" max="8705" width="12.85546875" customWidth="1"/>
    <col min="8706" max="8706" width="11.7109375" customWidth="1"/>
    <col min="8707" max="8707" width="11.140625" customWidth="1"/>
    <col min="8708" max="8708" width="9.5703125" bestFit="1" customWidth="1"/>
    <col min="8709" max="8709" width="10.42578125" customWidth="1"/>
    <col min="8710" max="8710" width="10.140625" bestFit="1" customWidth="1"/>
    <col min="8711" max="8711" width="10" bestFit="1" customWidth="1"/>
    <col min="8712" max="8712" width="10.42578125" customWidth="1"/>
    <col min="8713" max="8713" width="10.28515625" customWidth="1"/>
    <col min="8714" max="8714" width="11" customWidth="1"/>
    <col min="8715" max="8716" width="11.7109375" customWidth="1"/>
    <col min="8717" max="8717" width="10.140625" customWidth="1"/>
    <col min="8718" max="8718" width="10.42578125" bestFit="1" customWidth="1"/>
    <col min="8720" max="8720" width="11" customWidth="1"/>
    <col min="8958" max="8958" width="17.5703125" customWidth="1"/>
    <col min="8959" max="8959" width="4.7109375" customWidth="1"/>
    <col min="8960" max="8960" width="10.140625" bestFit="1" customWidth="1"/>
    <col min="8961" max="8961" width="12.85546875" customWidth="1"/>
    <col min="8962" max="8962" width="11.7109375" customWidth="1"/>
    <col min="8963" max="8963" width="11.140625" customWidth="1"/>
    <col min="8964" max="8964" width="9.5703125" bestFit="1" customWidth="1"/>
    <col min="8965" max="8965" width="10.42578125" customWidth="1"/>
    <col min="8966" max="8966" width="10.140625" bestFit="1" customWidth="1"/>
    <col min="8967" max="8967" width="10" bestFit="1" customWidth="1"/>
    <col min="8968" max="8968" width="10.42578125" customWidth="1"/>
    <col min="8969" max="8969" width="10.28515625" customWidth="1"/>
    <col min="8970" max="8970" width="11" customWidth="1"/>
    <col min="8971" max="8972" width="11.7109375" customWidth="1"/>
    <col min="8973" max="8973" width="10.140625" customWidth="1"/>
    <col min="8974" max="8974" width="10.42578125" bestFit="1" customWidth="1"/>
    <col min="8976" max="8976" width="11" customWidth="1"/>
    <col min="9214" max="9214" width="17.5703125" customWidth="1"/>
    <col min="9215" max="9215" width="4.7109375" customWidth="1"/>
    <col min="9216" max="9216" width="10.140625" bestFit="1" customWidth="1"/>
    <col min="9217" max="9217" width="12.85546875" customWidth="1"/>
    <col min="9218" max="9218" width="11.7109375" customWidth="1"/>
    <col min="9219" max="9219" width="11.140625" customWidth="1"/>
    <col min="9220" max="9220" width="9.5703125" bestFit="1" customWidth="1"/>
    <col min="9221" max="9221" width="10.42578125" customWidth="1"/>
    <col min="9222" max="9222" width="10.140625" bestFit="1" customWidth="1"/>
    <col min="9223" max="9223" width="10" bestFit="1" customWidth="1"/>
    <col min="9224" max="9224" width="10.42578125" customWidth="1"/>
    <col min="9225" max="9225" width="10.28515625" customWidth="1"/>
    <col min="9226" max="9226" width="11" customWidth="1"/>
    <col min="9227" max="9228" width="11.7109375" customWidth="1"/>
    <col min="9229" max="9229" width="10.140625" customWidth="1"/>
    <col min="9230" max="9230" width="10.42578125" bestFit="1" customWidth="1"/>
    <col min="9232" max="9232" width="11" customWidth="1"/>
    <col min="9470" max="9470" width="17.5703125" customWidth="1"/>
    <col min="9471" max="9471" width="4.7109375" customWidth="1"/>
    <col min="9472" max="9472" width="10.140625" bestFit="1" customWidth="1"/>
    <col min="9473" max="9473" width="12.85546875" customWidth="1"/>
    <col min="9474" max="9474" width="11.7109375" customWidth="1"/>
    <col min="9475" max="9475" width="11.140625" customWidth="1"/>
    <col min="9476" max="9476" width="9.5703125" bestFit="1" customWidth="1"/>
    <col min="9477" max="9477" width="10.42578125" customWidth="1"/>
    <col min="9478" max="9478" width="10.140625" bestFit="1" customWidth="1"/>
    <col min="9479" max="9479" width="10" bestFit="1" customWidth="1"/>
    <col min="9480" max="9480" width="10.42578125" customWidth="1"/>
    <col min="9481" max="9481" width="10.28515625" customWidth="1"/>
    <col min="9482" max="9482" width="11" customWidth="1"/>
    <col min="9483" max="9484" width="11.7109375" customWidth="1"/>
    <col min="9485" max="9485" width="10.140625" customWidth="1"/>
    <col min="9486" max="9486" width="10.42578125" bestFit="1" customWidth="1"/>
    <col min="9488" max="9488" width="11" customWidth="1"/>
    <col min="9726" max="9726" width="17.5703125" customWidth="1"/>
    <col min="9727" max="9727" width="4.7109375" customWidth="1"/>
    <col min="9728" max="9728" width="10.140625" bestFit="1" customWidth="1"/>
    <col min="9729" max="9729" width="12.85546875" customWidth="1"/>
    <col min="9730" max="9730" width="11.7109375" customWidth="1"/>
    <col min="9731" max="9731" width="11.140625" customWidth="1"/>
    <col min="9732" max="9732" width="9.5703125" bestFit="1" customWidth="1"/>
    <col min="9733" max="9733" width="10.42578125" customWidth="1"/>
    <col min="9734" max="9734" width="10.140625" bestFit="1" customWidth="1"/>
    <col min="9735" max="9735" width="10" bestFit="1" customWidth="1"/>
    <col min="9736" max="9736" width="10.42578125" customWidth="1"/>
    <col min="9737" max="9737" width="10.28515625" customWidth="1"/>
    <col min="9738" max="9738" width="11" customWidth="1"/>
    <col min="9739" max="9740" width="11.7109375" customWidth="1"/>
    <col min="9741" max="9741" width="10.140625" customWidth="1"/>
    <col min="9742" max="9742" width="10.42578125" bestFit="1" customWidth="1"/>
    <col min="9744" max="9744" width="11" customWidth="1"/>
    <col min="9982" max="9982" width="17.5703125" customWidth="1"/>
    <col min="9983" max="9983" width="4.7109375" customWidth="1"/>
    <col min="9984" max="9984" width="10.140625" bestFit="1" customWidth="1"/>
    <col min="9985" max="9985" width="12.85546875" customWidth="1"/>
    <col min="9986" max="9986" width="11.7109375" customWidth="1"/>
    <col min="9987" max="9987" width="11.140625" customWidth="1"/>
    <col min="9988" max="9988" width="9.5703125" bestFit="1" customWidth="1"/>
    <col min="9989" max="9989" width="10.42578125" customWidth="1"/>
    <col min="9990" max="9990" width="10.140625" bestFit="1" customWidth="1"/>
    <col min="9991" max="9991" width="10" bestFit="1" customWidth="1"/>
    <col min="9992" max="9992" width="10.42578125" customWidth="1"/>
    <col min="9993" max="9993" width="10.28515625" customWidth="1"/>
    <col min="9994" max="9994" width="11" customWidth="1"/>
    <col min="9995" max="9996" width="11.7109375" customWidth="1"/>
    <col min="9997" max="9997" width="10.140625" customWidth="1"/>
    <col min="9998" max="9998" width="10.42578125" bestFit="1" customWidth="1"/>
    <col min="10000" max="10000" width="11" customWidth="1"/>
    <col min="10238" max="10238" width="17.5703125" customWidth="1"/>
    <col min="10239" max="10239" width="4.7109375" customWidth="1"/>
    <col min="10240" max="10240" width="10.140625" bestFit="1" customWidth="1"/>
    <col min="10241" max="10241" width="12.85546875" customWidth="1"/>
    <col min="10242" max="10242" width="11.7109375" customWidth="1"/>
    <col min="10243" max="10243" width="11.140625" customWidth="1"/>
    <col min="10244" max="10244" width="9.5703125" bestFit="1" customWidth="1"/>
    <col min="10245" max="10245" width="10.42578125" customWidth="1"/>
    <col min="10246" max="10246" width="10.140625" bestFit="1" customWidth="1"/>
    <col min="10247" max="10247" width="10" bestFit="1" customWidth="1"/>
    <col min="10248" max="10248" width="10.42578125" customWidth="1"/>
    <col min="10249" max="10249" width="10.28515625" customWidth="1"/>
    <col min="10250" max="10250" width="11" customWidth="1"/>
    <col min="10251" max="10252" width="11.7109375" customWidth="1"/>
    <col min="10253" max="10253" width="10.140625" customWidth="1"/>
    <col min="10254" max="10254" width="10.42578125" bestFit="1" customWidth="1"/>
    <col min="10256" max="10256" width="11" customWidth="1"/>
    <col min="10494" max="10494" width="17.5703125" customWidth="1"/>
    <col min="10495" max="10495" width="4.7109375" customWidth="1"/>
    <col min="10496" max="10496" width="10.140625" bestFit="1" customWidth="1"/>
    <col min="10497" max="10497" width="12.85546875" customWidth="1"/>
    <col min="10498" max="10498" width="11.7109375" customWidth="1"/>
    <col min="10499" max="10499" width="11.140625" customWidth="1"/>
    <col min="10500" max="10500" width="9.5703125" bestFit="1" customWidth="1"/>
    <col min="10501" max="10501" width="10.42578125" customWidth="1"/>
    <col min="10502" max="10502" width="10.140625" bestFit="1" customWidth="1"/>
    <col min="10503" max="10503" width="10" bestFit="1" customWidth="1"/>
    <col min="10504" max="10504" width="10.42578125" customWidth="1"/>
    <col min="10505" max="10505" width="10.28515625" customWidth="1"/>
    <col min="10506" max="10506" width="11" customWidth="1"/>
    <col min="10507" max="10508" width="11.7109375" customWidth="1"/>
    <col min="10509" max="10509" width="10.140625" customWidth="1"/>
    <col min="10510" max="10510" width="10.42578125" bestFit="1" customWidth="1"/>
    <col min="10512" max="10512" width="11" customWidth="1"/>
    <col min="10750" max="10750" width="17.5703125" customWidth="1"/>
    <col min="10751" max="10751" width="4.7109375" customWidth="1"/>
    <col min="10752" max="10752" width="10.140625" bestFit="1" customWidth="1"/>
    <col min="10753" max="10753" width="12.85546875" customWidth="1"/>
    <col min="10754" max="10754" width="11.7109375" customWidth="1"/>
    <col min="10755" max="10755" width="11.140625" customWidth="1"/>
    <col min="10756" max="10756" width="9.5703125" bestFit="1" customWidth="1"/>
    <col min="10757" max="10757" width="10.42578125" customWidth="1"/>
    <col min="10758" max="10758" width="10.140625" bestFit="1" customWidth="1"/>
    <col min="10759" max="10759" width="10" bestFit="1" customWidth="1"/>
    <col min="10760" max="10760" width="10.42578125" customWidth="1"/>
    <col min="10761" max="10761" width="10.28515625" customWidth="1"/>
    <col min="10762" max="10762" width="11" customWidth="1"/>
    <col min="10763" max="10764" width="11.7109375" customWidth="1"/>
    <col min="10765" max="10765" width="10.140625" customWidth="1"/>
    <col min="10766" max="10766" width="10.42578125" bestFit="1" customWidth="1"/>
    <col min="10768" max="10768" width="11" customWidth="1"/>
    <col min="11006" max="11006" width="17.5703125" customWidth="1"/>
    <col min="11007" max="11007" width="4.7109375" customWidth="1"/>
    <col min="11008" max="11008" width="10.140625" bestFit="1" customWidth="1"/>
    <col min="11009" max="11009" width="12.85546875" customWidth="1"/>
    <col min="11010" max="11010" width="11.7109375" customWidth="1"/>
    <col min="11011" max="11011" width="11.140625" customWidth="1"/>
    <col min="11012" max="11012" width="9.5703125" bestFit="1" customWidth="1"/>
    <col min="11013" max="11013" width="10.42578125" customWidth="1"/>
    <col min="11014" max="11014" width="10.140625" bestFit="1" customWidth="1"/>
    <col min="11015" max="11015" width="10" bestFit="1" customWidth="1"/>
    <col min="11016" max="11016" width="10.42578125" customWidth="1"/>
    <col min="11017" max="11017" width="10.28515625" customWidth="1"/>
    <col min="11018" max="11018" width="11" customWidth="1"/>
    <col min="11019" max="11020" width="11.7109375" customWidth="1"/>
    <col min="11021" max="11021" width="10.140625" customWidth="1"/>
    <col min="11022" max="11022" width="10.42578125" bestFit="1" customWidth="1"/>
    <col min="11024" max="11024" width="11" customWidth="1"/>
    <col min="11262" max="11262" width="17.5703125" customWidth="1"/>
    <col min="11263" max="11263" width="4.7109375" customWidth="1"/>
    <col min="11264" max="11264" width="10.140625" bestFit="1" customWidth="1"/>
    <col min="11265" max="11265" width="12.85546875" customWidth="1"/>
    <col min="11266" max="11266" width="11.7109375" customWidth="1"/>
    <col min="11267" max="11267" width="11.140625" customWidth="1"/>
    <col min="11268" max="11268" width="9.5703125" bestFit="1" customWidth="1"/>
    <col min="11269" max="11269" width="10.42578125" customWidth="1"/>
    <col min="11270" max="11270" width="10.140625" bestFit="1" customWidth="1"/>
    <col min="11271" max="11271" width="10" bestFit="1" customWidth="1"/>
    <col min="11272" max="11272" width="10.42578125" customWidth="1"/>
    <col min="11273" max="11273" width="10.28515625" customWidth="1"/>
    <col min="11274" max="11274" width="11" customWidth="1"/>
    <col min="11275" max="11276" width="11.7109375" customWidth="1"/>
    <col min="11277" max="11277" width="10.140625" customWidth="1"/>
    <col min="11278" max="11278" width="10.42578125" bestFit="1" customWidth="1"/>
    <col min="11280" max="11280" width="11" customWidth="1"/>
    <col min="11518" max="11518" width="17.5703125" customWidth="1"/>
    <col min="11519" max="11519" width="4.7109375" customWidth="1"/>
    <col min="11520" max="11520" width="10.140625" bestFit="1" customWidth="1"/>
    <col min="11521" max="11521" width="12.85546875" customWidth="1"/>
    <col min="11522" max="11522" width="11.7109375" customWidth="1"/>
    <col min="11523" max="11523" width="11.140625" customWidth="1"/>
    <col min="11524" max="11524" width="9.5703125" bestFit="1" customWidth="1"/>
    <col min="11525" max="11525" width="10.42578125" customWidth="1"/>
    <col min="11526" max="11526" width="10.140625" bestFit="1" customWidth="1"/>
    <col min="11527" max="11527" width="10" bestFit="1" customWidth="1"/>
    <col min="11528" max="11528" width="10.42578125" customWidth="1"/>
    <col min="11529" max="11529" width="10.28515625" customWidth="1"/>
    <col min="11530" max="11530" width="11" customWidth="1"/>
    <col min="11531" max="11532" width="11.7109375" customWidth="1"/>
    <col min="11533" max="11533" width="10.140625" customWidth="1"/>
    <col min="11534" max="11534" width="10.42578125" bestFit="1" customWidth="1"/>
    <col min="11536" max="11536" width="11" customWidth="1"/>
    <col min="11774" max="11774" width="17.5703125" customWidth="1"/>
    <col min="11775" max="11775" width="4.7109375" customWidth="1"/>
    <col min="11776" max="11776" width="10.140625" bestFit="1" customWidth="1"/>
    <col min="11777" max="11777" width="12.85546875" customWidth="1"/>
    <col min="11778" max="11778" width="11.7109375" customWidth="1"/>
    <col min="11779" max="11779" width="11.140625" customWidth="1"/>
    <col min="11780" max="11780" width="9.5703125" bestFit="1" customWidth="1"/>
    <col min="11781" max="11781" width="10.42578125" customWidth="1"/>
    <col min="11782" max="11782" width="10.140625" bestFit="1" customWidth="1"/>
    <col min="11783" max="11783" width="10" bestFit="1" customWidth="1"/>
    <col min="11784" max="11784" width="10.42578125" customWidth="1"/>
    <col min="11785" max="11785" width="10.28515625" customWidth="1"/>
    <col min="11786" max="11786" width="11" customWidth="1"/>
    <col min="11787" max="11788" width="11.7109375" customWidth="1"/>
    <col min="11789" max="11789" width="10.140625" customWidth="1"/>
    <col min="11790" max="11790" width="10.42578125" bestFit="1" customWidth="1"/>
    <col min="11792" max="11792" width="11" customWidth="1"/>
    <col min="12030" max="12030" width="17.5703125" customWidth="1"/>
    <col min="12031" max="12031" width="4.7109375" customWidth="1"/>
    <col min="12032" max="12032" width="10.140625" bestFit="1" customWidth="1"/>
    <col min="12033" max="12033" width="12.85546875" customWidth="1"/>
    <col min="12034" max="12034" width="11.7109375" customWidth="1"/>
    <col min="12035" max="12035" width="11.140625" customWidth="1"/>
    <col min="12036" max="12036" width="9.5703125" bestFit="1" customWidth="1"/>
    <col min="12037" max="12037" width="10.42578125" customWidth="1"/>
    <col min="12038" max="12038" width="10.140625" bestFit="1" customWidth="1"/>
    <col min="12039" max="12039" width="10" bestFit="1" customWidth="1"/>
    <col min="12040" max="12040" width="10.42578125" customWidth="1"/>
    <col min="12041" max="12041" width="10.28515625" customWidth="1"/>
    <col min="12042" max="12042" width="11" customWidth="1"/>
    <col min="12043" max="12044" width="11.7109375" customWidth="1"/>
    <col min="12045" max="12045" width="10.140625" customWidth="1"/>
    <col min="12046" max="12046" width="10.42578125" bestFit="1" customWidth="1"/>
    <col min="12048" max="12048" width="11" customWidth="1"/>
    <col min="12286" max="12286" width="17.5703125" customWidth="1"/>
    <col min="12287" max="12287" width="4.7109375" customWidth="1"/>
    <col min="12288" max="12288" width="10.140625" bestFit="1" customWidth="1"/>
    <col min="12289" max="12289" width="12.85546875" customWidth="1"/>
    <col min="12290" max="12290" width="11.7109375" customWidth="1"/>
    <col min="12291" max="12291" width="11.140625" customWidth="1"/>
    <col min="12292" max="12292" width="9.5703125" bestFit="1" customWidth="1"/>
    <col min="12293" max="12293" width="10.42578125" customWidth="1"/>
    <col min="12294" max="12294" width="10.140625" bestFit="1" customWidth="1"/>
    <col min="12295" max="12295" width="10" bestFit="1" customWidth="1"/>
    <col min="12296" max="12296" width="10.42578125" customWidth="1"/>
    <col min="12297" max="12297" width="10.28515625" customWidth="1"/>
    <col min="12298" max="12298" width="11" customWidth="1"/>
    <col min="12299" max="12300" width="11.7109375" customWidth="1"/>
    <col min="12301" max="12301" width="10.140625" customWidth="1"/>
    <col min="12302" max="12302" width="10.42578125" bestFit="1" customWidth="1"/>
    <col min="12304" max="12304" width="11" customWidth="1"/>
    <col min="12542" max="12542" width="17.5703125" customWidth="1"/>
    <col min="12543" max="12543" width="4.7109375" customWidth="1"/>
    <col min="12544" max="12544" width="10.140625" bestFit="1" customWidth="1"/>
    <col min="12545" max="12545" width="12.85546875" customWidth="1"/>
    <col min="12546" max="12546" width="11.7109375" customWidth="1"/>
    <col min="12547" max="12547" width="11.140625" customWidth="1"/>
    <col min="12548" max="12548" width="9.5703125" bestFit="1" customWidth="1"/>
    <col min="12549" max="12549" width="10.42578125" customWidth="1"/>
    <col min="12550" max="12550" width="10.140625" bestFit="1" customWidth="1"/>
    <col min="12551" max="12551" width="10" bestFit="1" customWidth="1"/>
    <col min="12552" max="12552" width="10.42578125" customWidth="1"/>
    <col min="12553" max="12553" width="10.28515625" customWidth="1"/>
    <col min="12554" max="12554" width="11" customWidth="1"/>
    <col min="12555" max="12556" width="11.7109375" customWidth="1"/>
    <col min="12557" max="12557" width="10.140625" customWidth="1"/>
    <col min="12558" max="12558" width="10.42578125" bestFit="1" customWidth="1"/>
    <col min="12560" max="12560" width="11" customWidth="1"/>
    <col min="12798" max="12798" width="17.5703125" customWidth="1"/>
    <col min="12799" max="12799" width="4.7109375" customWidth="1"/>
    <col min="12800" max="12800" width="10.140625" bestFit="1" customWidth="1"/>
    <col min="12801" max="12801" width="12.85546875" customWidth="1"/>
    <col min="12802" max="12802" width="11.7109375" customWidth="1"/>
    <col min="12803" max="12803" width="11.140625" customWidth="1"/>
    <col min="12804" max="12804" width="9.5703125" bestFit="1" customWidth="1"/>
    <col min="12805" max="12805" width="10.42578125" customWidth="1"/>
    <col min="12806" max="12806" width="10.140625" bestFit="1" customWidth="1"/>
    <col min="12807" max="12807" width="10" bestFit="1" customWidth="1"/>
    <col min="12808" max="12808" width="10.42578125" customWidth="1"/>
    <col min="12809" max="12809" width="10.28515625" customWidth="1"/>
    <col min="12810" max="12810" width="11" customWidth="1"/>
    <col min="12811" max="12812" width="11.7109375" customWidth="1"/>
    <col min="12813" max="12813" width="10.140625" customWidth="1"/>
    <col min="12814" max="12814" width="10.42578125" bestFit="1" customWidth="1"/>
    <col min="12816" max="12816" width="11" customWidth="1"/>
    <col min="13054" max="13054" width="17.5703125" customWidth="1"/>
    <col min="13055" max="13055" width="4.7109375" customWidth="1"/>
    <col min="13056" max="13056" width="10.140625" bestFit="1" customWidth="1"/>
    <col min="13057" max="13057" width="12.85546875" customWidth="1"/>
    <col min="13058" max="13058" width="11.7109375" customWidth="1"/>
    <col min="13059" max="13059" width="11.140625" customWidth="1"/>
    <col min="13060" max="13060" width="9.5703125" bestFit="1" customWidth="1"/>
    <col min="13061" max="13061" width="10.42578125" customWidth="1"/>
    <col min="13062" max="13062" width="10.140625" bestFit="1" customWidth="1"/>
    <col min="13063" max="13063" width="10" bestFit="1" customWidth="1"/>
    <col min="13064" max="13064" width="10.42578125" customWidth="1"/>
    <col min="13065" max="13065" width="10.28515625" customWidth="1"/>
    <col min="13066" max="13066" width="11" customWidth="1"/>
    <col min="13067" max="13068" width="11.7109375" customWidth="1"/>
    <col min="13069" max="13069" width="10.140625" customWidth="1"/>
    <col min="13070" max="13070" width="10.42578125" bestFit="1" customWidth="1"/>
    <col min="13072" max="13072" width="11" customWidth="1"/>
    <col min="13310" max="13310" width="17.5703125" customWidth="1"/>
    <col min="13311" max="13311" width="4.7109375" customWidth="1"/>
    <col min="13312" max="13312" width="10.140625" bestFit="1" customWidth="1"/>
    <col min="13313" max="13313" width="12.85546875" customWidth="1"/>
    <col min="13314" max="13314" width="11.7109375" customWidth="1"/>
    <col min="13315" max="13315" width="11.140625" customWidth="1"/>
    <col min="13316" max="13316" width="9.5703125" bestFit="1" customWidth="1"/>
    <col min="13317" max="13317" width="10.42578125" customWidth="1"/>
    <col min="13318" max="13318" width="10.140625" bestFit="1" customWidth="1"/>
    <col min="13319" max="13319" width="10" bestFit="1" customWidth="1"/>
    <col min="13320" max="13320" width="10.42578125" customWidth="1"/>
    <col min="13321" max="13321" width="10.28515625" customWidth="1"/>
    <col min="13322" max="13322" width="11" customWidth="1"/>
    <col min="13323" max="13324" width="11.7109375" customWidth="1"/>
    <col min="13325" max="13325" width="10.140625" customWidth="1"/>
    <col min="13326" max="13326" width="10.42578125" bestFit="1" customWidth="1"/>
    <col min="13328" max="13328" width="11" customWidth="1"/>
    <col min="13566" max="13566" width="17.5703125" customWidth="1"/>
    <col min="13567" max="13567" width="4.7109375" customWidth="1"/>
    <col min="13568" max="13568" width="10.140625" bestFit="1" customWidth="1"/>
    <col min="13569" max="13569" width="12.85546875" customWidth="1"/>
    <col min="13570" max="13570" width="11.7109375" customWidth="1"/>
    <col min="13571" max="13571" width="11.140625" customWidth="1"/>
    <col min="13572" max="13572" width="9.5703125" bestFit="1" customWidth="1"/>
    <col min="13573" max="13573" width="10.42578125" customWidth="1"/>
    <col min="13574" max="13574" width="10.140625" bestFit="1" customWidth="1"/>
    <col min="13575" max="13575" width="10" bestFit="1" customWidth="1"/>
    <col min="13576" max="13576" width="10.42578125" customWidth="1"/>
    <col min="13577" max="13577" width="10.28515625" customWidth="1"/>
    <col min="13578" max="13578" width="11" customWidth="1"/>
    <col min="13579" max="13580" width="11.7109375" customWidth="1"/>
    <col min="13581" max="13581" width="10.140625" customWidth="1"/>
    <col min="13582" max="13582" width="10.42578125" bestFit="1" customWidth="1"/>
    <col min="13584" max="13584" width="11" customWidth="1"/>
    <col min="13822" max="13822" width="17.5703125" customWidth="1"/>
    <col min="13823" max="13823" width="4.7109375" customWidth="1"/>
    <col min="13824" max="13824" width="10.140625" bestFit="1" customWidth="1"/>
    <col min="13825" max="13825" width="12.85546875" customWidth="1"/>
    <col min="13826" max="13826" width="11.7109375" customWidth="1"/>
    <col min="13827" max="13827" width="11.140625" customWidth="1"/>
    <col min="13828" max="13828" width="9.5703125" bestFit="1" customWidth="1"/>
    <col min="13829" max="13829" width="10.42578125" customWidth="1"/>
    <col min="13830" max="13830" width="10.140625" bestFit="1" customWidth="1"/>
    <col min="13831" max="13831" width="10" bestFit="1" customWidth="1"/>
    <col min="13832" max="13832" width="10.42578125" customWidth="1"/>
    <col min="13833" max="13833" width="10.28515625" customWidth="1"/>
    <col min="13834" max="13834" width="11" customWidth="1"/>
    <col min="13835" max="13836" width="11.7109375" customWidth="1"/>
    <col min="13837" max="13837" width="10.140625" customWidth="1"/>
    <col min="13838" max="13838" width="10.42578125" bestFit="1" customWidth="1"/>
    <col min="13840" max="13840" width="11" customWidth="1"/>
    <col min="14078" max="14078" width="17.5703125" customWidth="1"/>
    <col min="14079" max="14079" width="4.7109375" customWidth="1"/>
    <col min="14080" max="14080" width="10.140625" bestFit="1" customWidth="1"/>
    <col min="14081" max="14081" width="12.85546875" customWidth="1"/>
    <col min="14082" max="14082" width="11.7109375" customWidth="1"/>
    <col min="14083" max="14083" width="11.140625" customWidth="1"/>
    <col min="14084" max="14084" width="9.5703125" bestFit="1" customWidth="1"/>
    <col min="14085" max="14085" width="10.42578125" customWidth="1"/>
    <col min="14086" max="14086" width="10.140625" bestFit="1" customWidth="1"/>
    <col min="14087" max="14087" width="10" bestFit="1" customWidth="1"/>
    <col min="14088" max="14088" width="10.42578125" customWidth="1"/>
    <col min="14089" max="14089" width="10.28515625" customWidth="1"/>
    <col min="14090" max="14090" width="11" customWidth="1"/>
    <col min="14091" max="14092" width="11.7109375" customWidth="1"/>
    <col min="14093" max="14093" width="10.140625" customWidth="1"/>
    <col min="14094" max="14094" width="10.42578125" bestFit="1" customWidth="1"/>
    <col min="14096" max="14096" width="11" customWidth="1"/>
    <col min="14334" max="14334" width="17.5703125" customWidth="1"/>
    <col min="14335" max="14335" width="4.7109375" customWidth="1"/>
    <col min="14336" max="14336" width="10.140625" bestFit="1" customWidth="1"/>
    <col min="14337" max="14337" width="12.85546875" customWidth="1"/>
    <col min="14338" max="14338" width="11.7109375" customWidth="1"/>
    <col min="14339" max="14339" width="11.140625" customWidth="1"/>
    <col min="14340" max="14340" width="9.5703125" bestFit="1" customWidth="1"/>
    <col min="14341" max="14341" width="10.42578125" customWidth="1"/>
    <col min="14342" max="14342" width="10.140625" bestFit="1" customWidth="1"/>
    <col min="14343" max="14343" width="10" bestFit="1" customWidth="1"/>
    <col min="14344" max="14344" width="10.42578125" customWidth="1"/>
    <col min="14345" max="14345" width="10.28515625" customWidth="1"/>
    <col min="14346" max="14346" width="11" customWidth="1"/>
    <col min="14347" max="14348" width="11.7109375" customWidth="1"/>
    <col min="14349" max="14349" width="10.140625" customWidth="1"/>
    <col min="14350" max="14350" width="10.42578125" bestFit="1" customWidth="1"/>
    <col min="14352" max="14352" width="11" customWidth="1"/>
    <col min="14590" max="14590" width="17.5703125" customWidth="1"/>
    <col min="14591" max="14591" width="4.7109375" customWidth="1"/>
    <col min="14592" max="14592" width="10.140625" bestFit="1" customWidth="1"/>
    <col min="14593" max="14593" width="12.85546875" customWidth="1"/>
    <col min="14594" max="14594" width="11.7109375" customWidth="1"/>
    <col min="14595" max="14595" width="11.140625" customWidth="1"/>
    <col min="14596" max="14596" width="9.5703125" bestFit="1" customWidth="1"/>
    <col min="14597" max="14597" width="10.42578125" customWidth="1"/>
    <col min="14598" max="14598" width="10.140625" bestFit="1" customWidth="1"/>
    <col min="14599" max="14599" width="10" bestFit="1" customWidth="1"/>
    <col min="14600" max="14600" width="10.42578125" customWidth="1"/>
    <col min="14601" max="14601" width="10.28515625" customWidth="1"/>
    <col min="14602" max="14602" width="11" customWidth="1"/>
    <col min="14603" max="14604" width="11.7109375" customWidth="1"/>
    <col min="14605" max="14605" width="10.140625" customWidth="1"/>
    <col min="14606" max="14606" width="10.42578125" bestFit="1" customWidth="1"/>
    <col min="14608" max="14608" width="11" customWidth="1"/>
    <col min="14846" max="14846" width="17.5703125" customWidth="1"/>
    <col min="14847" max="14847" width="4.7109375" customWidth="1"/>
    <col min="14848" max="14848" width="10.140625" bestFit="1" customWidth="1"/>
    <col min="14849" max="14849" width="12.85546875" customWidth="1"/>
    <col min="14850" max="14850" width="11.7109375" customWidth="1"/>
    <col min="14851" max="14851" width="11.140625" customWidth="1"/>
    <col min="14852" max="14852" width="9.5703125" bestFit="1" customWidth="1"/>
    <col min="14853" max="14853" width="10.42578125" customWidth="1"/>
    <col min="14854" max="14854" width="10.140625" bestFit="1" customWidth="1"/>
    <col min="14855" max="14855" width="10" bestFit="1" customWidth="1"/>
    <col min="14856" max="14856" width="10.42578125" customWidth="1"/>
    <col min="14857" max="14857" width="10.28515625" customWidth="1"/>
    <col min="14858" max="14858" width="11" customWidth="1"/>
    <col min="14859" max="14860" width="11.7109375" customWidth="1"/>
    <col min="14861" max="14861" width="10.140625" customWidth="1"/>
    <col min="14862" max="14862" width="10.42578125" bestFit="1" customWidth="1"/>
    <col min="14864" max="14864" width="11" customWidth="1"/>
    <col min="15102" max="15102" width="17.5703125" customWidth="1"/>
    <col min="15103" max="15103" width="4.7109375" customWidth="1"/>
    <col min="15104" max="15104" width="10.140625" bestFit="1" customWidth="1"/>
    <col min="15105" max="15105" width="12.85546875" customWidth="1"/>
    <col min="15106" max="15106" width="11.7109375" customWidth="1"/>
    <col min="15107" max="15107" width="11.140625" customWidth="1"/>
    <col min="15108" max="15108" width="9.5703125" bestFit="1" customWidth="1"/>
    <col min="15109" max="15109" width="10.42578125" customWidth="1"/>
    <col min="15110" max="15110" width="10.140625" bestFit="1" customWidth="1"/>
    <col min="15111" max="15111" width="10" bestFit="1" customWidth="1"/>
    <col min="15112" max="15112" width="10.42578125" customWidth="1"/>
    <col min="15113" max="15113" width="10.28515625" customWidth="1"/>
    <col min="15114" max="15114" width="11" customWidth="1"/>
    <col min="15115" max="15116" width="11.7109375" customWidth="1"/>
    <col min="15117" max="15117" width="10.140625" customWidth="1"/>
    <col min="15118" max="15118" width="10.42578125" bestFit="1" customWidth="1"/>
    <col min="15120" max="15120" width="11" customWidth="1"/>
    <col min="15358" max="15358" width="17.5703125" customWidth="1"/>
    <col min="15359" max="15359" width="4.7109375" customWidth="1"/>
    <col min="15360" max="15360" width="10.140625" bestFit="1" customWidth="1"/>
    <col min="15361" max="15361" width="12.85546875" customWidth="1"/>
    <col min="15362" max="15362" width="11.7109375" customWidth="1"/>
    <col min="15363" max="15363" width="11.140625" customWidth="1"/>
    <col min="15364" max="15364" width="9.5703125" bestFit="1" customWidth="1"/>
    <col min="15365" max="15365" width="10.42578125" customWidth="1"/>
    <col min="15366" max="15366" width="10.140625" bestFit="1" customWidth="1"/>
    <col min="15367" max="15367" width="10" bestFit="1" customWidth="1"/>
    <col min="15368" max="15368" width="10.42578125" customWidth="1"/>
    <col min="15369" max="15369" width="10.28515625" customWidth="1"/>
    <col min="15370" max="15370" width="11" customWidth="1"/>
    <col min="15371" max="15372" width="11.7109375" customWidth="1"/>
    <col min="15373" max="15373" width="10.140625" customWidth="1"/>
    <col min="15374" max="15374" width="10.42578125" bestFit="1" customWidth="1"/>
    <col min="15376" max="15376" width="11" customWidth="1"/>
    <col min="15614" max="15614" width="17.5703125" customWidth="1"/>
    <col min="15615" max="15615" width="4.7109375" customWidth="1"/>
    <col min="15616" max="15616" width="10.140625" bestFit="1" customWidth="1"/>
    <col min="15617" max="15617" width="12.85546875" customWidth="1"/>
    <col min="15618" max="15618" width="11.7109375" customWidth="1"/>
    <col min="15619" max="15619" width="11.140625" customWidth="1"/>
    <col min="15620" max="15620" width="9.5703125" bestFit="1" customWidth="1"/>
    <col min="15621" max="15621" width="10.42578125" customWidth="1"/>
    <col min="15622" max="15622" width="10.140625" bestFit="1" customWidth="1"/>
    <col min="15623" max="15623" width="10" bestFit="1" customWidth="1"/>
    <col min="15624" max="15624" width="10.42578125" customWidth="1"/>
    <col min="15625" max="15625" width="10.28515625" customWidth="1"/>
    <col min="15626" max="15626" width="11" customWidth="1"/>
    <col min="15627" max="15628" width="11.7109375" customWidth="1"/>
    <col min="15629" max="15629" width="10.140625" customWidth="1"/>
    <col min="15630" max="15630" width="10.42578125" bestFit="1" customWidth="1"/>
    <col min="15632" max="15632" width="11" customWidth="1"/>
    <col min="15870" max="15870" width="17.5703125" customWidth="1"/>
    <col min="15871" max="15871" width="4.7109375" customWidth="1"/>
    <col min="15872" max="15872" width="10.140625" bestFit="1" customWidth="1"/>
    <col min="15873" max="15873" width="12.85546875" customWidth="1"/>
    <col min="15874" max="15874" width="11.7109375" customWidth="1"/>
    <col min="15875" max="15875" width="11.140625" customWidth="1"/>
    <col min="15876" max="15876" width="9.5703125" bestFit="1" customWidth="1"/>
    <col min="15877" max="15877" width="10.42578125" customWidth="1"/>
    <col min="15878" max="15878" width="10.140625" bestFit="1" customWidth="1"/>
    <col min="15879" max="15879" width="10" bestFit="1" customWidth="1"/>
    <col min="15880" max="15880" width="10.42578125" customWidth="1"/>
    <col min="15881" max="15881" width="10.28515625" customWidth="1"/>
    <col min="15882" max="15882" width="11" customWidth="1"/>
    <col min="15883" max="15884" width="11.7109375" customWidth="1"/>
    <col min="15885" max="15885" width="10.140625" customWidth="1"/>
    <col min="15886" max="15886" width="10.42578125" bestFit="1" customWidth="1"/>
    <col min="15888" max="15888" width="11" customWidth="1"/>
    <col min="16126" max="16126" width="17.5703125" customWidth="1"/>
    <col min="16127" max="16127" width="4.7109375" customWidth="1"/>
    <col min="16128" max="16128" width="10.140625" bestFit="1" customWidth="1"/>
    <col min="16129" max="16129" width="12.85546875" customWidth="1"/>
    <col min="16130" max="16130" width="11.7109375" customWidth="1"/>
    <col min="16131" max="16131" width="11.140625" customWidth="1"/>
    <col min="16132" max="16132" width="9.5703125" bestFit="1" customWidth="1"/>
    <col min="16133" max="16133" width="10.42578125" customWidth="1"/>
    <col min="16134" max="16134" width="10.140625" bestFit="1" customWidth="1"/>
    <col min="16135" max="16135" width="10" bestFit="1" customWidth="1"/>
    <col min="16136" max="16136" width="10.42578125" customWidth="1"/>
    <col min="16137" max="16137" width="10.28515625" customWidth="1"/>
    <col min="16138" max="16138" width="11" customWidth="1"/>
    <col min="16139" max="16140" width="11.7109375" customWidth="1"/>
    <col min="16141" max="16141" width="10.140625" customWidth="1"/>
    <col min="16142" max="16142" width="10.42578125" bestFit="1" customWidth="1"/>
    <col min="16144" max="16144" width="11" customWidth="1"/>
  </cols>
  <sheetData>
    <row r="1" spans="1:18" ht="15.75">
      <c r="A1" s="316"/>
      <c r="B1" s="316"/>
      <c r="C1" s="316"/>
      <c r="D1" s="316"/>
      <c r="E1" s="316"/>
      <c r="R1" s="275" t="s">
        <v>702</v>
      </c>
    </row>
    <row r="2" spans="1:18" ht="50.25" customHeight="1">
      <c r="A2" s="4"/>
      <c r="B2" s="4"/>
      <c r="C2" s="4"/>
      <c r="D2" s="4"/>
      <c r="E2" s="4"/>
      <c r="N2" s="297" t="s">
        <v>14</v>
      </c>
      <c r="O2" s="312"/>
      <c r="P2" s="312"/>
      <c r="Q2" s="312"/>
      <c r="R2" s="312"/>
    </row>
    <row r="3" spans="1:18" ht="15.75">
      <c r="A3" s="89" t="s">
        <v>317</v>
      </c>
      <c r="B3" s="4"/>
      <c r="C3" s="4"/>
      <c r="D3" s="4"/>
      <c r="E3" s="4"/>
      <c r="R3" s="8"/>
    </row>
    <row r="4" spans="1:18" ht="55.5" customHeight="1">
      <c r="A4" s="306" t="s">
        <v>438</v>
      </c>
      <c r="B4" s="306"/>
      <c r="C4" s="306"/>
      <c r="D4" s="306"/>
      <c r="E4" s="306"/>
      <c r="F4" s="306"/>
      <c r="G4" s="306"/>
      <c r="H4" s="306"/>
      <c r="I4" s="306"/>
      <c r="J4" s="306"/>
      <c r="K4" s="306"/>
      <c r="L4" s="306"/>
      <c r="M4" s="306"/>
      <c r="N4" s="306"/>
      <c r="O4" s="306"/>
      <c r="P4" s="306"/>
      <c r="Q4" s="306"/>
      <c r="R4" s="307"/>
    </row>
    <row r="5" spans="1:18">
      <c r="N5" s="317" t="s">
        <v>83</v>
      </c>
      <c r="O5" s="317"/>
      <c r="P5" s="317"/>
      <c r="Q5" s="317"/>
    </row>
    <row r="6" spans="1:18" s="1" customFormat="1" ht="140.25">
      <c r="A6" s="18" t="s">
        <v>56</v>
      </c>
      <c r="B6" s="18" t="s">
        <v>55</v>
      </c>
      <c r="C6" s="18" t="s">
        <v>58</v>
      </c>
      <c r="D6" s="18" t="s">
        <v>84</v>
      </c>
      <c r="E6" s="18" t="s">
        <v>411</v>
      </c>
      <c r="F6" s="18" t="s">
        <v>412</v>
      </c>
      <c r="G6" s="18" t="s">
        <v>413</v>
      </c>
      <c r="H6" s="18" t="s">
        <v>414</v>
      </c>
      <c r="I6" s="18" t="s">
        <v>89</v>
      </c>
      <c r="J6" s="18" t="s">
        <v>92</v>
      </c>
      <c r="K6" s="18" t="s">
        <v>93</v>
      </c>
      <c r="L6" s="18" t="s">
        <v>326</v>
      </c>
      <c r="M6" s="18" t="s">
        <v>327</v>
      </c>
      <c r="N6" s="18" t="s">
        <v>94</v>
      </c>
      <c r="O6" s="18" t="s">
        <v>95</v>
      </c>
      <c r="P6" s="18" t="s">
        <v>11</v>
      </c>
      <c r="Q6" s="18" t="s">
        <v>12</v>
      </c>
      <c r="R6" s="18" t="s">
        <v>13</v>
      </c>
    </row>
    <row r="7" spans="1:18" s="1" customFormat="1">
      <c r="A7" s="18" t="s">
        <v>57</v>
      </c>
      <c r="B7" s="18" t="s">
        <v>59</v>
      </c>
      <c r="C7" s="18" t="s">
        <v>60</v>
      </c>
      <c r="D7" s="18" t="s">
        <v>61</v>
      </c>
      <c r="E7" s="18" t="s">
        <v>62</v>
      </c>
      <c r="F7" s="18" t="s">
        <v>63</v>
      </c>
      <c r="G7" s="18" t="s">
        <v>64</v>
      </c>
      <c r="H7" s="18" t="s">
        <v>65</v>
      </c>
      <c r="I7" s="18" t="s">
        <v>66</v>
      </c>
      <c r="J7" s="18" t="s">
        <v>67</v>
      </c>
      <c r="K7" s="18" t="s">
        <v>68</v>
      </c>
      <c r="L7" s="18" t="s">
        <v>90</v>
      </c>
      <c r="M7" s="18" t="s">
        <v>69</v>
      </c>
      <c r="N7" s="18" t="s">
        <v>70</v>
      </c>
      <c r="O7" s="18" t="s">
        <v>71</v>
      </c>
      <c r="P7" s="18" t="s">
        <v>72</v>
      </c>
      <c r="Q7" s="18" t="s">
        <v>73</v>
      </c>
      <c r="R7" s="18" t="s">
        <v>91</v>
      </c>
    </row>
    <row r="8" spans="1:18" s="1" customFormat="1">
      <c r="A8" s="18"/>
      <c r="B8" s="21"/>
      <c r="C8" s="21"/>
      <c r="D8" s="19"/>
      <c r="E8" s="20"/>
      <c r="F8" s="20"/>
      <c r="G8" s="20"/>
      <c r="H8" s="20"/>
      <c r="I8" s="20"/>
      <c r="J8" s="20"/>
      <c r="K8" s="20"/>
      <c r="L8" s="20"/>
      <c r="M8" s="20"/>
      <c r="N8" s="19"/>
      <c r="O8" s="20"/>
      <c r="P8" s="19"/>
      <c r="Q8" s="35"/>
      <c r="R8" s="35"/>
    </row>
    <row r="9" spans="1:18" s="1" customFormat="1">
      <c r="A9" s="18"/>
      <c r="B9" s="21"/>
      <c r="C9" s="21"/>
      <c r="D9" s="19"/>
      <c r="E9" s="20"/>
      <c r="F9" s="20"/>
      <c r="G9" s="20"/>
      <c r="H9" s="20"/>
      <c r="I9" s="20"/>
      <c r="J9" s="20"/>
      <c r="K9" s="20"/>
      <c r="L9" s="20"/>
      <c r="M9" s="20"/>
      <c r="N9" s="19"/>
      <c r="O9" s="20"/>
      <c r="P9" s="19"/>
      <c r="Q9" s="35"/>
      <c r="R9" s="35"/>
    </row>
    <row r="10" spans="1:18" s="1" customFormat="1">
      <c r="A10" s="18"/>
      <c r="B10" s="21"/>
      <c r="C10" s="21"/>
      <c r="D10" s="19"/>
      <c r="E10" s="20"/>
      <c r="F10" s="20"/>
      <c r="G10" s="20"/>
      <c r="H10" s="20"/>
      <c r="I10" s="20"/>
      <c r="J10" s="20"/>
      <c r="K10" s="20"/>
      <c r="L10" s="20"/>
      <c r="M10" s="20"/>
      <c r="N10" s="19"/>
      <c r="O10" s="20"/>
      <c r="P10" s="19"/>
      <c r="Q10" s="35"/>
      <c r="R10" s="35"/>
    </row>
    <row r="11" spans="1:18" s="1" customFormat="1" ht="13.5" thickBot="1">
      <c r="A11" s="23"/>
      <c r="B11" s="39"/>
      <c r="C11" s="39"/>
      <c r="D11" s="25"/>
      <c r="E11" s="26"/>
      <c r="F11" s="26"/>
      <c r="G11" s="26"/>
      <c r="H11" s="26"/>
      <c r="I11" s="26"/>
      <c r="J11" s="26"/>
      <c r="K11" s="26"/>
      <c r="L11" s="26"/>
      <c r="M11" s="26"/>
      <c r="N11" s="25"/>
      <c r="O11" s="26"/>
      <c r="P11" s="25"/>
      <c r="Q11" s="36"/>
      <c r="R11" s="36"/>
    </row>
    <row r="12" spans="1:18" s="1" customFormat="1" ht="39" thickBot="1">
      <c r="A12" s="46" t="s">
        <v>85</v>
      </c>
      <c r="B12" s="45">
        <f>SUM(B8:B11)</f>
        <v>0</v>
      </c>
      <c r="C12" s="45">
        <f t="shared" ref="C12:R12" si="0">SUM(C8:C11)</f>
        <v>0</v>
      </c>
      <c r="D12" s="45">
        <f t="shared" si="0"/>
        <v>0</v>
      </c>
      <c r="E12" s="45">
        <f t="shared" si="0"/>
        <v>0</v>
      </c>
      <c r="F12" s="45">
        <f t="shared" si="0"/>
        <v>0</v>
      </c>
      <c r="G12" s="45"/>
      <c r="H12" s="45"/>
      <c r="I12" s="45">
        <f t="shared" si="0"/>
        <v>0</v>
      </c>
      <c r="J12" s="45">
        <f t="shared" si="0"/>
        <v>0</v>
      </c>
      <c r="K12" s="45">
        <f t="shared" si="0"/>
        <v>0</v>
      </c>
      <c r="L12" s="45">
        <f t="shared" si="0"/>
        <v>0</v>
      </c>
      <c r="M12" s="45">
        <f t="shared" si="0"/>
        <v>0</v>
      </c>
      <c r="N12" s="45">
        <f t="shared" si="0"/>
        <v>0</v>
      </c>
      <c r="O12" s="45">
        <f t="shared" si="0"/>
        <v>0</v>
      </c>
      <c r="P12" s="45">
        <f t="shared" si="0"/>
        <v>0</v>
      </c>
      <c r="Q12" s="45">
        <f t="shared" si="0"/>
        <v>0</v>
      </c>
      <c r="R12" s="45">
        <f t="shared" si="0"/>
        <v>0</v>
      </c>
    </row>
    <row r="13" spans="1:18" s="1" customFormat="1">
      <c r="A13" s="40"/>
      <c r="B13" s="41"/>
      <c r="C13" s="41"/>
      <c r="D13" s="42"/>
      <c r="E13" s="43"/>
      <c r="F13" s="43"/>
      <c r="G13" s="43"/>
      <c r="H13" s="43"/>
      <c r="I13" s="43"/>
      <c r="J13" s="43"/>
      <c r="K13" s="43"/>
      <c r="L13" s="43"/>
      <c r="M13" s="43"/>
      <c r="N13" s="42"/>
      <c r="O13" s="43"/>
      <c r="P13" s="42"/>
      <c r="Q13" s="44"/>
      <c r="R13" s="44"/>
    </row>
    <row r="14" spans="1:18" s="1" customFormat="1" ht="13.5" thickBot="1">
      <c r="A14" s="18"/>
      <c r="B14" s="21"/>
      <c r="C14" s="21"/>
      <c r="D14" s="19"/>
      <c r="E14" s="20"/>
      <c r="F14" s="20"/>
      <c r="G14" s="20"/>
      <c r="H14" s="20"/>
      <c r="I14" s="20"/>
      <c r="J14" s="20"/>
      <c r="K14" s="20"/>
      <c r="L14" s="20"/>
      <c r="M14" s="20"/>
      <c r="N14" s="19"/>
      <c r="O14" s="20"/>
      <c r="P14" s="19"/>
      <c r="Q14" s="35"/>
      <c r="R14" s="35"/>
    </row>
    <row r="15" spans="1:18" ht="38.25" customHeight="1" thickBot="1">
      <c r="A15" s="46" t="s">
        <v>86</v>
      </c>
      <c r="B15" s="45">
        <f>SUM(B13:B14)</f>
        <v>0</v>
      </c>
      <c r="C15" s="45">
        <f t="shared" ref="C15:R15" si="1">SUM(C13:C14)</f>
        <v>0</v>
      </c>
      <c r="D15" s="45">
        <f t="shared" si="1"/>
        <v>0</v>
      </c>
      <c r="E15" s="45">
        <f t="shared" si="1"/>
        <v>0</v>
      </c>
      <c r="F15" s="45">
        <f t="shared" si="1"/>
        <v>0</v>
      </c>
      <c r="G15" s="45"/>
      <c r="H15" s="45"/>
      <c r="I15" s="45">
        <f t="shared" si="1"/>
        <v>0</v>
      </c>
      <c r="J15" s="45">
        <f t="shared" si="1"/>
        <v>0</v>
      </c>
      <c r="K15" s="45">
        <f t="shared" si="1"/>
        <v>0</v>
      </c>
      <c r="L15" s="45">
        <f t="shared" si="1"/>
        <v>0</v>
      </c>
      <c r="M15" s="45">
        <f t="shared" si="1"/>
        <v>0</v>
      </c>
      <c r="N15" s="45">
        <f t="shared" si="1"/>
        <v>0</v>
      </c>
      <c r="O15" s="45">
        <f t="shared" si="1"/>
        <v>0</v>
      </c>
      <c r="P15" s="45">
        <f t="shared" si="1"/>
        <v>0</v>
      </c>
      <c r="Q15" s="45">
        <f t="shared" si="1"/>
        <v>0</v>
      </c>
      <c r="R15" s="45">
        <f t="shared" si="1"/>
        <v>0</v>
      </c>
    </row>
    <row r="16" spans="1:18">
      <c r="A16" s="40"/>
      <c r="B16" s="41"/>
      <c r="C16" s="41"/>
      <c r="D16" s="42"/>
      <c r="E16" s="43"/>
      <c r="F16" s="43"/>
      <c r="G16" s="43"/>
      <c r="H16" s="43"/>
      <c r="I16" s="43"/>
      <c r="J16" s="43"/>
      <c r="K16" s="43"/>
      <c r="L16" s="43"/>
      <c r="M16" s="43"/>
      <c r="N16" s="42"/>
      <c r="O16" s="43"/>
      <c r="P16" s="42"/>
      <c r="Q16" s="44"/>
      <c r="R16" s="44"/>
    </row>
    <row r="17" spans="1:18">
      <c r="A17" s="18"/>
      <c r="B17" s="21"/>
      <c r="C17" s="21"/>
      <c r="D17" s="19"/>
      <c r="E17" s="20"/>
      <c r="F17" s="20"/>
      <c r="G17" s="20"/>
      <c r="H17" s="20"/>
      <c r="I17" s="20"/>
      <c r="J17" s="20"/>
      <c r="K17" s="20"/>
      <c r="L17" s="20"/>
      <c r="M17" s="20"/>
      <c r="N17" s="19"/>
      <c r="O17" s="20"/>
      <c r="P17" s="19"/>
      <c r="Q17" s="35"/>
      <c r="R17" s="35"/>
    </row>
    <row r="18" spans="1:18" ht="13.5" thickBot="1">
      <c r="A18" s="18"/>
      <c r="B18" s="21"/>
      <c r="C18" s="21"/>
      <c r="D18" s="19"/>
      <c r="E18" s="20"/>
      <c r="F18" s="20"/>
      <c r="G18" s="20"/>
      <c r="H18" s="20"/>
      <c r="I18" s="20"/>
      <c r="J18" s="20"/>
      <c r="K18" s="20"/>
      <c r="L18" s="20"/>
      <c r="M18" s="20"/>
      <c r="N18" s="19"/>
      <c r="O18" s="20"/>
      <c r="P18" s="19"/>
      <c r="Q18" s="35"/>
      <c r="R18" s="35"/>
    </row>
    <row r="19" spans="1:18" ht="26.25" thickBot="1">
      <c r="A19" s="46" t="s">
        <v>87</v>
      </c>
      <c r="B19" s="45">
        <f>SUM(B16:B18)</f>
        <v>0</v>
      </c>
      <c r="C19" s="45">
        <f t="shared" ref="C19:R19" si="2">SUM(C16:C18)</f>
        <v>0</v>
      </c>
      <c r="D19" s="45">
        <f t="shared" si="2"/>
        <v>0</v>
      </c>
      <c r="E19" s="45">
        <f t="shared" si="2"/>
        <v>0</v>
      </c>
      <c r="F19" s="45">
        <f t="shared" si="2"/>
        <v>0</v>
      </c>
      <c r="G19" s="45"/>
      <c r="H19" s="45"/>
      <c r="I19" s="45">
        <f t="shared" si="2"/>
        <v>0</v>
      </c>
      <c r="J19" s="45">
        <f t="shared" si="2"/>
        <v>0</v>
      </c>
      <c r="K19" s="45">
        <f t="shared" si="2"/>
        <v>0</v>
      </c>
      <c r="L19" s="45">
        <f t="shared" si="2"/>
        <v>0</v>
      </c>
      <c r="M19" s="45">
        <f t="shared" si="2"/>
        <v>0</v>
      </c>
      <c r="N19" s="45">
        <f t="shared" si="2"/>
        <v>0</v>
      </c>
      <c r="O19" s="45">
        <f t="shared" si="2"/>
        <v>0</v>
      </c>
      <c r="P19" s="45">
        <f t="shared" si="2"/>
        <v>0</v>
      </c>
      <c r="Q19" s="45">
        <f t="shared" si="2"/>
        <v>0</v>
      </c>
      <c r="R19" s="45">
        <f t="shared" si="2"/>
        <v>0</v>
      </c>
    </row>
    <row r="20" spans="1:18">
      <c r="A20" s="18"/>
      <c r="B20" s="22"/>
      <c r="C20" s="22"/>
      <c r="D20" s="19"/>
      <c r="E20" s="20"/>
      <c r="F20" s="20"/>
      <c r="G20" s="20"/>
      <c r="H20" s="20"/>
      <c r="I20" s="20"/>
      <c r="J20" s="20"/>
      <c r="K20" s="20"/>
      <c r="L20" s="20"/>
      <c r="M20" s="20"/>
      <c r="N20" s="19"/>
      <c r="O20" s="20"/>
      <c r="P20" s="19"/>
      <c r="Q20" s="35"/>
      <c r="R20" s="35"/>
    </row>
    <row r="21" spans="1:18">
      <c r="A21" s="18"/>
      <c r="B21" s="22"/>
      <c r="C21" s="22"/>
      <c r="D21" s="19"/>
      <c r="E21" s="20"/>
      <c r="F21" s="20"/>
      <c r="G21" s="20"/>
      <c r="H21" s="20"/>
      <c r="I21" s="20"/>
      <c r="J21" s="20"/>
      <c r="K21" s="20"/>
      <c r="L21" s="20"/>
      <c r="M21" s="20"/>
      <c r="N21" s="19"/>
      <c r="O21" s="20"/>
      <c r="P21" s="19"/>
      <c r="Q21" s="35"/>
      <c r="R21" s="35"/>
    </row>
    <row r="22" spans="1:18">
      <c r="A22" s="18"/>
      <c r="B22" s="22"/>
      <c r="C22" s="22"/>
      <c r="D22" s="19"/>
      <c r="E22" s="20"/>
      <c r="F22" s="20"/>
      <c r="G22" s="20"/>
      <c r="H22" s="20"/>
      <c r="I22" s="20"/>
      <c r="J22" s="20"/>
      <c r="K22" s="20"/>
      <c r="L22" s="20"/>
      <c r="M22" s="20"/>
      <c r="N22" s="19"/>
      <c r="O22" s="20"/>
      <c r="P22" s="19"/>
      <c r="Q22" s="35"/>
      <c r="R22" s="35"/>
    </row>
    <row r="23" spans="1:18" ht="13.5" thickBot="1">
      <c r="A23" s="18"/>
      <c r="B23" s="22"/>
      <c r="C23" s="22"/>
      <c r="D23" s="19"/>
      <c r="E23" s="20"/>
      <c r="F23" s="20"/>
      <c r="G23" s="20"/>
      <c r="H23" s="20"/>
      <c r="I23" s="20"/>
      <c r="J23" s="20"/>
      <c r="K23" s="20"/>
      <c r="L23" s="20"/>
      <c r="M23" s="20"/>
      <c r="N23" s="19"/>
      <c r="O23" s="20"/>
      <c r="P23" s="19"/>
      <c r="Q23" s="35"/>
      <c r="R23" s="35"/>
    </row>
    <row r="24" spans="1:18" ht="26.25" thickBot="1">
      <c r="A24" s="46" t="s">
        <v>88</v>
      </c>
      <c r="B24" s="45">
        <f>SUM(B20:B23)</f>
        <v>0</v>
      </c>
      <c r="C24" s="45">
        <f t="shared" ref="C24:R24" si="3">SUM(C20:C23)</f>
        <v>0</v>
      </c>
      <c r="D24" s="45">
        <f t="shared" si="3"/>
        <v>0</v>
      </c>
      <c r="E24" s="45">
        <f t="shared" si="3"/>
        <v>0</v>
      </c>
      <c r="F24" s="45">
        <f t="shared" si="3"/>
        <v>0</v>
      </c>
      <c r="G24" s="45"/>
      <c r="H24" s="45"/>
      <c r="I24" s="45">
        <f t="shared" si="3"/>
        <v>0</v>
      </c>
      <c r="J24" s="45">
        <f t="shared" si="3"/>
        <v>0</v>
      </c>
      <c r="K24" s="45">
        <f t="shared" si="3"/>
        <v>0</v>
      </c>
      <c r="L24" s="45">
        <f t="shared" si="3"/>
        <v>0</v>
      </c>
      <c r="M24" s="45">
        <f t="shared" si="3"/>
        <v>0</v>
      </c>
      <c r="N24" s="45">
        <f t="shared" si="3"/>
        <v>0</v>
      </c>
      <c r="O24" s="45">
        <f t="shared" si="3"/>
        <v>0</v>
      </c>
      <c r="P24" s="45">
        <f t="shared" si="3"/>
        <v>0</v>
      </c>
      <c r="Q24" s="45">
        <f t="shared" si="3"/>
        <v>0</v>
      </c>
      <c r="R24" s="45">
        <f t="shared" si="3"/>
        <v>0</v>
      </c>
    </row>
    <row r="25" spans="1:18" ht="22.5" customHeight="1" thickBot="1">
      <c r="A25" s="47" t="s">
        <v>0</v>
      </c>
      <c r="B25" s="48">
        <f>SUM(B24,B19,B15,B12)</f>
        <v>0</v>
      </c>
      <c r="C25" s="48">
        <f t="shared" ref="C25:R25" si="4">SUM(C24,C19,C15,C12)</f>
        <v>0</v>
      </c>
      <c r="D25" s="48">
        <f t="shared" si="4"/>
        <v>0</v>
      </c>
      <c r="E25" s="48">
        <f t="shared" si="4"/>
        <v>0</v>
      </c>
      <c r="F25" s="48">
        <f t="shared" si="4"/>
        <v>0</v>
      </c>
      <c r="G25" s="48">
        <f t="shared" si="4"/>
        <v>0</v>
      </c>
      <c r="H25" s="48">
        <f t="shared" si="4"/>
        <v>0</v>
      </c>
      <c r="I25" s="48">
        <f t="shared" si="4"/>
        <v>0</v>
      </c>
      <c r="J25" s="48">
        <f t="shared" si="4"/>
        <v>0</v>
      </c>
      <c r="K25" s="48">
        <f t="shared" si="4"/>
        <v>0</v>
      </c>
      <c r="L25" s="48">
        <f t="shared" si="4"/>
        <v>0</v>
      </c>
      <c r="M25" s="48">
        <f t="shared" si="4"/>
        <v>0</v>
      </c>
      <c r="N25" s="48">
        <f t="shared" si="4"/>
        <v>0</v>
      </c>
      <c r="O25" s="48">
        <f t="shared" si="4"/>
        <v>0</v>
      </c>
      <c r="P25" s="48">
        <f t="shared" si="4"/>
        <v>0</v>
      </c>
      <c r="Q25" s="48">
        <f t="shared" si="4"/>
        <v>0</v>
      </c>
      <c r="R25" s="48">
        <f t="shared" si="4"/>
        <v>0</v>
      </c>
    </row>
    <row r="26" spans="1:18" ht="15">
      <c r="A26" s="246"/>
      <c r="B26" s="246"/>
      <c r="C26" s="246"/>
      <c r="D26" s="246"/>
      <c r="E26" s="246"/>
      <c r="F26" s="246"/>
      <c r="G26" s="246"/>
      <c r="H26" s="246"/>
      <c r="I26" s="246"/>
    </row>
  </sheetData>
  <customSheetViews>
    <customSheetView guid="{BBDE85CA-05B3-4170-9E24-FF86D7DA67BF}" showPageBreaks="1" view="pageBreakPreview">
      <selection activeCell="A4" sqref="A4:R4"/>
      <pageMargins left="0.39370078740157483" right="0" top="0.39370078740157483" bottom="0" header="0" footer="0"/>
      <pageSetup paperSize="9" scale="65" orientation="landscape" r:id="rId1"/>
      <headerFooter alignWithMargins="0"/>
    </customSheetView>
    <customSheetView guid="{55F3C8E8-AC56-4BB7-A43A-E953B1E691C9}" showPageBreaks="1" fitToPage="1" view="pageBreakPreview" topLeftCell="A16">
      <selection activeCell="A4" sqref="A4:R4"/>
      <pageMargins left="0.39370078740157483" right="0" top="0.39370078740157483" bottom="0" header="0" footer="0"/>
      <pageSetup paperSize="9" scale="81" fitToHeight="0" orientation="landscape" r:id="rId2"/>
      <headerFooter alignWithMargins="0"/>
    </customSheetView>
    <customSheetView guid="{7E50AFD6-8883-4EBA-BA6C-E899F028F0B6}" showPageBreaks="1" view="pageBreakPreview">
      <selection activeCell="A26" sqref="A26:XFD34"/>
      <pageMargins left="0.39370078740157483" right="0" top="0.39370078740157483" bottom="0" header="0" footer="0"/>
      <pageSetup paperSize="9" scale="65" orientation="landscape" r:id="rId3"/>
      <headerFooter alignWithMargins="0"/>
    </customSheetView>
  </customSheetViews>
  <mergeCells count="4">
    <mergeCell ref="A1:E1"/>
    <mergeCell ref="N2:R2"/>
    <mergeCell ref="A4:R4"/>
    <mergeCell ref="N5:Q5"/>
  </mergeCells>
  <phoneticPr fontId="2" type="noConversion"/>
  <pageMargins left="0.39370078740157483" right="0" top="0.39370078740157483" bottom="0" header="0" footer="0"/>
  <pageSetup paperSize="9" scale="65" orientation="landscape" r:id="rId4"/>
  <headerFooter alignWithMargins="0"/>
</worksheet>
</file>

<file path=xl/worksheets/sheet6.xml><?xml version="1.0" encoding="utf-8"?>
<worksheet xmlns="http://schemas.openxmlformats.org/spreadsheetml/2006/main" xmlns:r="http://schemas.openxmlformats.org/officeDocument/2006/relationships">
  <dimension ref="A2:S23"/>
  <sheetViews>
    <sheetView zoomScaleNormal="100" workbookViewId="0">
      <selection activeCell="Q10" sqref="Q10"/>
    </sheetView>
  </sheetViews>
  <sheetFormatPr defaultRowHeight="12.75"/>
  <cols>
    <col min="1" max="1" width="13.28515625" customWidth="1"/>
    <col min="11" max="13" width="10.28515625" customWidth="1"/>
    <col min="14" max="14" width="11.7109375" customWidth="1"/>
    <col min="15" max="15" width="10.5703125" customWidth="1"/>
    <col min="16" max="16" width="10.7109375" customWidth="1"/>
    <col min="17" max="17" width="11.140625" customWidth="1"/>
    <col min="18" max="18" width="10.85546875" customWidth="1"/>
    <col min="249" max="249" width="16.28515625" customWidth="1"/>
    <col min="261" max="261" width="11.5703125" customWidth="1"/>
    <col min="263" max="263" width="12.7109375" customWidth="1"/>
    <col min="264" max="264" width="10.42578125" customWidth="1"/>
    <col min="265" max="265" width="11" customWidth="1"/>
    <col min="505" max="505" width="16.28515625" customWidth="1"/>
    <col min="517" max="517" width="11.5703125" customWidth="1"/>
    <col min="519" max="519" width="12.7109375" customWidth="1"/>
    <col min="520" max="520" width="10.42578125" customWidth="1"/>
    <col min="521" max="521" width="11" customWidth="1"/>
    <col min="761" max="761" width="16.28515625" customWidth="1"/>
    <col min="773" max="773" width="11.5703125" customWidth="1"/>
    <col min="775" max="775" width="12.7109375" customWidth="1"/>
    <col min="776" max="776" width="10.42578125" customWidth="1"/>
    <col min="777" max="777" width="11" customWidth="1"/>
    <col min="1017" max="1017" width="16.28515625" customWidth="1"/>
    <col min="1029" max="1029" width="11.5703125" customWidth="1"/>
    <col min="1031" max="1031" width="12.7109375" customWidth="1"/>
    <col min="1032" max="1032" width="10.42578125" customWidth="1"/>
    <col min="1033" max="1033" width="11" customWidth="1"/>
    <col min="1273" max="1273" width="16.28515625" customWidth="1"/>
    <col min="1285" max="1285" width="11.5703125" customWidth="1"/>
    <col min="1287" max="1287" width="12.7109375" customWidth="1"/>
    <col min="1288" max="1288" width="10.42578125" customWidth="1"/>
    <col min="1289" max="1289" width="11" customWidth="1"/>
    <col min="1529" max="1529" width="16.28515625" customWidth="1"/>
    <col min="1541" max="1541" width="11.5703125" customWidth="1"/>
    <col min="1543" max="1543" width="12.7109375" customWidth="1"/>
    <col min="1544" max="1544" width="10.42578125" customWidth="1"/>
    <col min="1545" max="1545" width="11" customWidth="1"/>
    <col min="1785" max="1785" width="16.28515625" customWidth="1"/>
    <col min="1797" max="1797" width="11.5703125" customWidth="1"/>
    <col min="1799" max="1799" width="12.7109375" customWidth="1"/>
    <col min="1800" max="1800" width="10.42578125" customWidth="1"/>
    <col min="1801" max="1801" width="11" customWidth="1"/>
    <col min="2041" max="2041" width="16.28515625" customWidth="1"/>
    <col min="2053" max="2053" width="11.5703125" customWidth="1"/>
    <col min="2055" max="2055" width="12.7109375" customWidth="1"/>
    <col min="2056" max="2056" width="10.42578125" customWidth="1"/>
    <col min="2057" max="2057" width="11" customWidth="1"/>
    <col min="2297" max="2297" width="16.28515625" customWidth="1"/>
    <col min="2309" max="2309" width="11.5703125" customWidth="1"/>
    <col min="2311" max="2311" width="12.7109375" customWidth="1"/>
    <col min="2312" max="2312" width="10.42578125" customWidth="1"/>
    <col min="2313" max="2313" width="11" customWidth="1"/>
    <col min="2553" max="2553" width="16.28515625" customWidth="1"/>
    <col min="2565" max="2565" width="11.5703125" customWidth="1"/>
    <col min="2567" max="2567" width="12.7109375" customWidth="1"/>
    <col min="2568" max="2568" width="10.42578125" customWidth="1"/>
    <col min="2569" max="2569" width="11" customWidth="1"/>
    <col min="2809" max="2809" width="16.28515625" customWidth="1"/>
    <col min="2821" max="2821" width="11.5703125" customWidth="1"/>
    <col min="2823" max="2823" width="12.7109375" customWidth="1"/>
    <col min="2824" max="2824" width="10.42578125" customWidth="1"/>
    <col min="2825" max="2825" width="11" customWidth="1"/>
    <col min="3065" max="3065" width="16.28515625" customWidth="1"/>
    <col min="3077" max="3077" width="11.5703125" customWidth="1"/>
    <col min="3079" max="3079" width="12.7109375" customWidth="1"/>
    <col min="3080" max="3080" width="10.42578125" customWidth="1"/>
    <col min="3081" max="3081" width="11" customWidth="1"/>
    <col min="3321" max="3321" width="16.28515625" customWidth="1"/>
    <col min="3333" max="3333" width="11.5703125" customWidth="1"/>
    <col min="3335" max="3335" width="12.7109375" customWidth="1"/>
    <col min="3336" max="3336" width="10.42578125" customWidth="1"/>
    <col min="3337" max="3337" width="11" customWidth="1"/>
    <col min="3577" max="3577" width="16.28515625" customWidth="1"/>
    <col min="3589" max="3589" width="11.5703125" customWidth="1"/>
    <col min="3591" max="3591" width="12.7109375" customWidth="1"/>
    <col min="3592" max="3592" width="10.42578125" customWidth="1"/>
    <col min="3593" max="3593" width="11" customWidth="1"/>
    <col min="3833" max="3833" width="16.28515625" customWidth="1"/>
    <col min="3845" max="3845" width="11.5703125" customWidth="1"/>
    <col min="3847" max="3847" width="12.7109375" customWidth="1"/>
    <col min="3848" max="3848" width="10.42578125" customWidth="1"/>
    <col min="3849" max="3849" width="11" customWidth="1"/>
    <col min="4089" max="4089" width="16.28515625" customWidth="1"/>
    <col min="4101" max="4101" width="11.5703125" customWidth="1"/>
    <col min="4103" max="4103" width="12.7109375" customWidth="1"/>
    <col min="4104" max="4104" width="10.42578125" customWidth="1"/>
    <col min="4105" max="4105" width="11" customWidth="1"/>
    <col min="4345" max="4345" width="16.28515625" customWidth="1"/>
    <col min="4357" max="4357" width="11.5703125" customWidth="1"/>
    <col min="4359" max="4359" width="12.7109375" customWidth="1"/>
    <col min="4360" max="4360" width="10.42578125" customWidth="1"/>
    <col min="4361" max="4361" width="11" customWidth="1"/>
    <col min="4601" max="4601" width="16.28515625" customWidth="1"/>
    <col min="4613" max="4613" width="11.5703125" customWidth="1"/>
    <col min="4615" max="4615" width="12.7109375" customWidth="1"/>
    <col min="4616" max="4616" width="10.42578125" customWidth="1"/>
    <col min="4617" max="4617" width="11" customWidth="1"/>
    <col min="4857" max="4857" width="16.28515625" customWidth="1"/>
    <col min="4869" max="4869" width="11.5703125" customWidth="1"/>
    <col min="4871" max="4871" width="12.7109375" customWidth="1"/>
    <col min="4872" max="4872" width="10.42578125" customWidth="1"/>
    <col min="4873" max="4873" width="11" customWidth="1"/>
    <col min="5113" max="5113" width="16.28515625" customWidth="1"/>
    <col min="5125" max="5125" width="11.5703125" customWidth="1"/>
    <col min="5127" max="5127" width="12.7109375" customWidth="1"/>
    <col min="5128" max="5128" width="10.42578125" customWidth="1"/>
    <col min="5129" max="5129" width="11" customWidth="1"/>
    <col min="5369" max="5369" width="16.28515625" customWidth="1"/>
    <col min="5381" max="5381" width="11.5703125" customWidth="1"/>
    <col min="5383" max="5383" width="12.7109375" customWidth="1"/>
    <col min="5384" max="5384" width="10.42578125" customWidth="1"/>
    <col min="5385" max="5385" width="11" customWidth="1"/>
    <col min="5625" max="5625" width="16.28515625" customWidth="1"/>
    <col min="5637" max="5637" width="11.5703125" customWidth="1"/>
    <col min="5639" max="5639" width="12.7109375" customWidth="1"/>
    <col min="5640" max="5640" width="10.42578125" customWidth="1"/>
    <col min="5641" max="5641" width="11" customWidth="1"/>
    <col min="5881" max="5881" width="16.28515625" customWidth="1"/>
    <col min="5893" max="5893" width="11.5703125" customWidth="1"/>
    <col min="5895" max="5895" width="12.7109375" customWidth="1"/>
    <col min="5896" max="5896" width="10.42578125" customWidth="1"/>
    <col min="5897" max="5897" width="11" customWidth="1"/>
    <col min="6137" max="6137" width="16.28515625" customWidth="1"/>
    <col min="6149" max="6149" width="11.5703125" customWidth="1"/>
    <col min="6151" max="6151" width="12.7109375" customWidth="1"/>
    <col min="6152" max="6152" width="10.42578125" customWidth="1"/>
    <col min="6153" max="6153" width="11" customWidth="1"/>
    <col min="6393" max="6393" width="16.28515625" customWidth="1"/>
    <col min="6405" max="6405" width="11.5703125" customWidth="1"/>
    <col min="6407" max="6407" width="12.7109375" customWidth="1"/>
    <col min="6408" max="6408" width="10.42578125" customWidth="1"/>
    <col min="6409" max="6409" width="11" customWidth="1"/>
    <col min="6649" max="6649" width="16.28515625" customWidth="1"/>
    <col min="6661" max="6661" width="11.5703125" customWidth="1"/>
    <col min="6663" max="6663" width="12.7109375" customWidth="1"/>
    <col min="6664" max="6664" width="10.42578125" customWidth="1"/>
    <col min="6665" max="6665" width="11" customWidth="1"/>
    <col min="6905" max="6905" width="16.28515625" customWidth="1"/>
    <col min="6917" max="6917" width="11.5703125" customWidth="1"/>
    <col min="6919" max="6919" width="12.7109375" customWidth="1"/>
    <col min="6920" max="6920" width="10.42578125" customWidth="1"/>
    <col min="6921" max="6921" width="11" customWidth="1"/>
    <col min="7161" max="7161" width="16.28515625" customWidth="1"/>
    <col min="7173" max="7173" width="11.5703125" customWidth="1"/>
    <col min="7175" max="7175" width="12.7109375" customWidth="1"/>
    <col min="7176" max="7176" width="10.42578125" customWidth="1"/>
    <col min="7177" max="7177" width="11" customWidth="1"/>
    <col min="7417" max="7417" width="16.28515625" customWidth="1"/>
    <col min="7429" max="7429" width="11.5703125" customWidth="1"/>
    <col min="7431" max="7431" width="12.7109375" customWidth="1"/>
    <col min="7432" max="7432" width="10.42578125" customWidth="1"/>
    <col min="7433" max="7433" width="11" customWidth="1"/>
    <col min="7673" max="7673" width="16.28515625" customWidth="1"/>
    <col min="7685" max="7685" width="11.5703125" customWidth="1"/>
    <col min="7687" max="7687" width="12.7109375" customWidth="1"/>
    <col min="7688" max="7688" width="10.42578125" customWidth="1"/>
    <col min="7689" max="7689" width="11" customWidth="1"/>
    <col min="7929" max="7929" width="16.28515625" customWidth="1"/>
    <col min="7941" max="7941" width="11.5703125" customWidth="1"/>
    <col min="7943" max="7943" width="12.7109375" customWidth="1"/>
    <col min="7944" max="7944" width="10.42578125" customWidth="1"/>
    <col min="7945" max="7945" width="11" customWidth="1"/>
    <col min="8185" max="8185" width="16.28515625" customWidth="1"/>
    <col min="8197" max="8197" width="11.5703125" customWidth="1"/>
    <col min="8199" max="8199" width="12.7109375" customWidth="1"/>
    <col min="8200" max="8200" width="10.42578125" customWidth="1"/>
    <col min="8201" max="8201" width="11" customWidth="1"/>
    <col min="8441" max="8441" width="16.28515625" customWidth="1"/>
    <col min="8453" max="8453" width="11.5703125" customWidth="1"/>
    <col min="8455" max="8455" width="12.7109375" customWidth="1"/>
    <col min="8456" max="8456" width="10.42578125" customWidth="1"/>
    <col min="8457" max="8457" width="11" customWidth="1"/>
    <col min="8697" max="8697" width="16.28515625" customWidth="1"/>
    <col min="8709" max="8709" width="11.5703125" customWidth="1"/>
    <col min="8711" max="8711" width="12.7109375" customWidth="1"/>
    <col min="8712" max="8712" width="10.42578125" customWidth="1"/>
    <col min="8713" max="8713" width="11" customWidth="1"/>
    <col min="8953" max="8953" width="16.28515625" customWidth="1"/>
    <col min="8965" max="8965" width="11.5703125" customWidth="1"/>
    <col min="8967" max="8967" width="12.7109375" customWidth="1"/>
    <col min="8968" max="8968" width="10.42578125" customWidth="1"/>
    <col min="8969" max="8969" width="11" customWidth="1"/>
    <col min="9209" max="9209" width="16.28515625" customWidth="1"/>
    <col min="9221" max="9221" width="11.5703125" customWidth="1"/>
    <col min="9223" max="9223" width="12.7109375" customWidth="1"/>
    <col min="9224" max="9224" width="10.42578125" customWidth="1"/>
    <col min="9225" max="9225" width="11" customWidth="1"/>
    <col min="9465" max="9465" width="16.28515625" customWidth="1"/>
    <col min="9477" max="9477" width="11.5703125" customWidth="1"/>
    <col min="9479" max="9479" width="12.7109375" customWidth="1"/>
    <col min="9480" max="9480" width="10.42578125" customWidth="1"/>
    <col min="9481" max="9481" width="11" customWidth="1"/>
    <col min="9721" max="9721" width="16.28515625" customWidth="1"/>
    <col min="9733" max="9733" width="11.5703125" customWidth="1"/>
    <col min="9735" max="9735" width="12.7109375" customWidth="1"/>
    <col min="9736" max="9736" width="10.42578125" customWidth="1"/>
    <col min="9737" max="9737" width="11" customWidth="1"/>
    <col min="9977" max="9977" width="16.28515625" customWidth="1"/>
    <col min="9989" max="9989" width="11.5703125" customWidth="1"/>
    <col min="9991" max="9991" width="12.7109375" customWidth="1"/>
    <col min="9992" max="9992" width="10.42578125" customWidth="1"/>
    <col min="9993" max="9993" width="11" customWidth="1"/>
    <col min="10233" max="10233" width="16.28515625" customWidth="1"/>
    <col min="10245" max="10245" width="11.5703125" customWidth="1"/>
    <col min="10247" max="10247" width="12.7109375" customWidth="1"/>
    <col min="10248" max="10248" width="10.42578125" customWidth="1"/>
    <col min="10249" max="10249" width="11" customWidth="1"/>
    <col min="10489" max="10489" width="16.28515625" customWidth="1"/>
    <col min="10501" max="10501" width="11.5703125" customWidth="1"/>
    <col min="10503" max="10503" width="12.7109375" customWidth="1"/>
    <col min="10504" max="10504" width="10.42578125" customWidth="1"/>
    <col min="10505" max="10505" width="11" customWidth="1"/>
    <col min="10745" max="10745" width="16.28515625" customWidth="1"/>
    <col min="10757" max="10757" width="11.5703125" customWidth="1"/>
    <col min="10759" max="10759" width="12.7109375" customWidth="1"/>
    <col min="10760" max="10760" width="10.42578125" customWidth="1"/>
    <col min="10761" max="10761" width="11" customWidth="1"/>
    <col min="11001" max="11001" width="16.28515625" customWidth="1"/>
    <col min="11013" max="11013" width="11.5703125" customWidth="1"/>
    <col min="11015" max="11015" width="12.7109375" customWidth="1"/>
    <col min="11016" max="11016" width="10.42578125" customWidth="1"/>
    <col min="11017" max="11017" width="11" customWidth="1"/>
    <col min="11257" max="11257" width="16.28515625" customWidth="1"/>
    <col min="11269" max="11269" width="11.5703125" customWidth="1"/>
    <col min="11271" max="11271" width="12.7109375" customWidth="1"/>
    <col min="11272" max="11272" width="10.42578125" customWidth="1"/>
    <col min="11273" max="11273" width="11" customWidth="1"/>
    <col min="11513" max="11513" width="16.28515625" customWidth="1"/>
    <col min="11525" max="11525" width="11.5703125" customWidth="1"/>
    <col min="11527" max="11527" width="12.7109375" customWidth="1"/>
    <col min="11528" max="11528" width="10.42578125" customWidth="1"/>
    <col min="11529" max="11529" width="11" customWidth="1"/>
    <col min="11769" max="11769" width="16.28515625" customWidth="1"/>
    <col min="11781" max="11781" width="11.5703125" customWidth="1"/>
    <col min="11783" max="11783" width="12.7109375" customWidth="1"/>
    <col min="11784" max="11784" width="10.42578125" customWidth="1"/>
    <col min="11785" max="11785" width="11" customWidth="1"/>
    <col min="12025" max="12025" width="16.28515625" customWidth="1"/>
    <col min="12037" max="12037" width="11.5703125" customWidth="1"/>
    <col min="12039" max="12039" width="12.7109375" customWidth="1"/>
    <col min="12040" max="12040" width="10.42578125" customWidth="1"/>
    <col min="12041" max="12041" width="11" customWidth="1"/>
    <col min="12281" max="12281" width="16.28515625" customWidth="1"/>
    <col min="12293" max="12293" width="11.5703125" customWidth="1"/>
    <col min="12295" max="12295" width="12.7109375" customWidth="1"/>
    <col min="12296" max="12296" width="10.42578125" customWidth="1"/>
    <col min="12297" max="12297" width="11" customWidth="1"/>
    <col min="12537" max="12537" width="16.28515625" customWidth="1"/>
    <col min="12549" max="12549" width="11.5703125" customWidth="1"/>
    <col min="12551" max="12551" width="12.7109375" customWidth="1"/>
    <col min="12552" max="12552" width="10.42578125" customWidth="1"/>
    <col min="12553" max="12553" width="11" customWidth="1"/>
    <col min="12793" max="12793" width="16.28515625" customWidth="1"/>
    <col min="12805" max="12805" width="11.5703125" customWidth="1"/>
    <col min="12807" max="12807" width="12.7109375" customWidth="1"/>
    <col min="12808" max="12808" width="10.42578125" customWidth="1"/>
    <col min="12809" max="12809" width="11" customWidth="1"/>
    <col min="13049" max="13049" width="16.28515625" customWidth="1"/>
    <col min="13061" max="13061" width="11.5703125" customWidth="1"/>
    <col min="13063" max="13063" width="12.7109375" customWidth="1"/>
    <col min="13064" max="13064" width="10.42578125" customWidth="1"/>
    <col min="13065" max="13065" width="11" customWidth="1"/>
    <col min="13305" max="13305" width="16.28515625" customWidth="1"/>
    <col min="13317" max="13317" width="11.5703125" customWidth="1"/>
    <col min="13319" max="13319" width="12.7109375" customWidth="1"/>
    <col min="13320" max="13320" width="10.42578125" customWidth="1"/>
    <col min="13321" max="13321" width="11" customWidth="1"/>
    <col min="13561" max="13561" width="16.28515625" customWidth="1"/>
    <col min="13573" max="13573" width="11.5703125" customWidth="1"/>
    <col min="13575" max="13575" width="12.7109375" customWidth="1"/>
    <col min="13576" max="13576" width="10.42578125" customWidth="1"/>
    <col min="13577" max="13577" width="11" customWidth="1"/>
    <col min="13817" max="13817" width="16.28515625" customWidth="1"/>
    <col min="13829" max="13829" width="11.5703125" customWidth="1"/>
    <col min="13831" max="13831" width="12.7109375" customWidth="1"/>
    <col min="13832" max="13832" width="10.42578125" customWidth="1"/>
    <col min="13833" max="13833" width="11" customWidth="1"/>
    <col min="14073" max="14073" width="16.28515625" customWidth="1"/>
    <col min="14085" max="14085" width="11.5703125" customWidth="1"/>
    <col min="14087" max="14087" width="12.7109375" customWidth="1"/>
    <col min="14088" max="14088" width="10.42578125" customWidth="1"/>
    <col min="14089" max="14089" width="11" customWidth="1"/>
    <col min="14329" max="14329" width="16.28515625" customWidth="1"/>
    <col min="14341" max="14341" width="11.5703125" customWidth="1"/>
    <col min="14343" max="14343" width="12.7109375" customWidth="1"/>
    <col min="14344" max="14344" width="10.42578125" customWidth="1"/>
    <col min="14345" max="14345" width="11" customWidth="1"/>
    <col min="14585" max="14585" width="16.28515625" customWidth="1"/>
    <col min="14597" max="14597" width="11.5703125" customWidth="1"/>
    <col min="14599" max="14599" width="12.7109375" customWidth="1"/>
    <col min="14600" max="14600" width="10.42578125" customWidth="1"/>
    <col min="14601" max="14601" width="11" customWidth="1"/>
    <col min="14841" max="14841" width="16.28515625" customWidth="1"/>
    <col min="14853" max="14853" width="11.5703125" customWidth="1"/>
    <col min="14855" max="14855" width="12.7109375" customWidth="1"/>
    <col min="14856" max="14856" width="10.42578125" customWidth="1"/>
    <col min="14857" max="14857" width="11" customWidth="1"/>
    <col min="15097" max="15097" width="16.28515625" customWidth="1"/>
    <col min="15109" max="15109" width="11.5703125" customWidth="1"/>
    <col min="15111" max="15111" width="12.7109375" customWidth="1"/>
    <col min="15112" max="15112" width="10.42578125" customWidth="1"/>
    <col min="15113" max="15113" width="11" customWidth="1"/>
    <col min="15353" max="15353" width="16.28515625" customWidth="1"/>
    <col min="15365" max="15365" width="11.5703125" customWidth="1"/>
    <col min="15367" max="15367" width="12.7109375" customWidth="1"/>
    <col min="15368" max="15368" width="10.42578125" customWidth="1"/>
    <col min="15369" max="15369" width="11" customWidth="1"/>
    <col min="15609" max="15609" width="16.28515625" customWidth="1"/>
    <col min="15621" max="15621" width="11.5703125" customWidth="1"/>
    <col min="15623" max="15623" width="12.7109375" customWidth="1"/>
    <col min="15624" max="15624" width="10.42578125" customWidth="1"/>
    <col min="15625" max="15625" width="11" customWidth="1"/>
    <col min="15865" max="15865" width="16.28515625" customWidth="1"/>
    <col min="15877" max="15877" width="11.5703125" customWidth="1"/>
    <col min="15879" max="15879" width="12.7109375" customWidth="1"/>
    <col min="15880" max="15880" width="10.42578125" customWidth="1"/>
    <col min="15881" max="15881" width="11" customWidth="1"/>
    <col min="16121" max="16121" width="16.28515625" customWidth="1"/>
    <col min="16133" max="16133" width="11.5703125" customWidth="1"/>
    <col min="16135" max="16135" width="12.7109375" customWidth="1"/>
    <col min="16136" max="16136" width="10.42578125" customWidth="1"/>
    <col min="16137" max="16137" width="11" customWidth="1"/>
  </cols>
  <sheetData>
    <row r="2" spans="1:19" ht="15.75">
      <c r="R2" s="275" t="s">
        <v>703</v>
      </c>
    </row>
    <row r="3" spans="1:19" ht="42.75" customHeight="1">
      <c r="N3" s="297" t="s">
        <v>14</v>
      </c>
      <c r="O3" s="318"/>
      <c r="P3" s="318"/>
      <c r="Q3" s="318"/>
      <c r="R3" s="318"/>
      <c r="S3" s="248"/>
    </row>
    <row r="4" spans="1:19" ht="15">
      <c r="A4" s="89" t="s">
        <v>317</v>
      </c>
    </row>
    <row r="6" spans="1:19" ht="49.5" customHeight="1">
      <c r="A6" s="306" t="s">
        <v>427</v>
      </c>
      <c r="B6" s="306"/>
      <c r="C6" s="306"/>
      <c r="D6" s="306"/>
      <c r="E6" s="306"/>
      <c r="F6" s="306"/>
      <c r="G6" s="306"/>
      <c r="H6" s="306"/>
      <c r="I6" s="306"/>
      <c r="J6" s="306"/>
      <c r="K6" s="306"/>
      <c r="L6" s="306"/>
      <c r="M6" s="306"/>
      <c r="N6" s="306"/>
      <c r="O6" s="306"/>
      <c r="P6" s="306"/>
      <c r="Q6" s="306"/>
      <c r="R6" s="306"/>
    </row>
    <row r="7" spans="1:19" ht="13.5" customHeight="1">
      <c r="A7" s="33"/>
      <c r="B7" s="33"/>
      <c r="C7" s="33"/>
      <c r="D7" s="33"/>
      <c r="E7" s="33"/>
      <c r="F7" s="33"/>
      <c r="G7" s="33"/>
      <c r="H7" s="33"/>
      <c r="I7" s="33"/>
      <c r="J7" s="33"/>
      <c r="K7" s="33"/>
      <c r="L7" s="33"/>
      <c r="M7" s="33"/>
      <c r="N7" s="33"/>
      <c r="P7" t="s">
        <v>83</v>
      </c>
    </row>
    <row r="8" spans="1:19" ht="13.5" customHeight="1">
      <c r="A8" s="33"/>
      <c r="B8" s="33"/>
      <c r="C8" s="33"/>
      <c r="D8" s="33"/>
      <c r="E8" s="33"/>
      <c r="F8" s="33"/>
      <c r="G8" s="33"/>
      <c r="H8" s="33"/>
      <c r="I8" s="33"/>
      <c r="J8" s="33"/>
      <c r="K8" s="33"/>
      <c r="L8" s="33"/>
      <c r="M8" s="33"/>
      <c r="N8" s="33"/>
    </row>
    <row r="9" spans="1:19" ht="13.5" customHeight="1">
      <c r="A9" s="33"/>
      <c r="B9" s="33"/>
      <c r="C9" s="33"/>
      <c r="D9" s="33"/>
      <c r="E9" s="33"/>
      <c r="F9" s="33"/>
      <c r="G9" s="33"/>
      <c r="H9" s="33"/>
      <c r="I9" s="33"/>
      <c r="J9" s="33"/>
      <c r="K9" s="33"/>
      <c r="L9" s="33"/>
      <c r="M9" s="33"/>
      <c r="N9" s="33"/>
    </row>
    <row r="10" spans="1:19" ht="89.25">
      <c r="A10" s="18" t="s">
        <v>56</v>
      </c>
      <c r="B10" s="18" t="s">
        <v>55</v>
      </c>
      <c r="C10" s="18" t="s">
        <v>58</v>
      </c>
      <c r="D10" s="18" t="s">
        <v>84</v>
      </c>
      <c r="E10" s="18" t="s">
        <v>424</v>
      </c>
      <c r="F10" s="18" t="s">
        <v>425</v>
      </c>
      <c r="G10" s="18"/>
      <c r="H10" s="18"/>
      <c r="I10" s="18"/>
      <c r="J10" s="18"/>
      <c r="K10" s="18" t="s">
        <v>93</v>
      </c>
      <c r="L10" s="18" t="s">
        <v>328</v>
      </c>
      <c r="M10" s="18" t="s">
        <v>426</v>
      </c>
      <c r="N10" s="18" t="s">
        <v>94</v>
      </c>
      <c r="O10" s="18" t="s">
        <v>95</v>
      </c>
      <c r="P10" s="18" t="s">
        <v>11</v>
      </c>
      <c r="Q10" s="18" t="s">
        <v>12</v>
      </c>
      <c r="R10" s="18" t="s">
        <v>13</v>
      </c>
    </row>
    <row r="11" spans="1:19" ht="12.75" customHeight="1">
      <c r="A11" s="18" t="s">
        <v>57</v>
      </c>
      <c r="B11" s="18" t="s">
        <v>59</v>
      </c>
      <c r="C11" s="18" t="s">
        <v>60</v>
      </c>
      <c r="D11" s="18" t="s">
        <v>61</v>
      </c>
      <c r="E11" s="18" t="s">
        <v>62</v>
      </c>
      <c r="F11" s="18" t="s">
        <v>63</v>
      </c>
      <c r="G11" s="18" t="s">
        <v>64</v>
      </c>
      <c r="H11" s="18" t="s">
        <v>65</v>
      </c>
      <c r="I11" s="18" t="s">
        <v>66</v>
      </c>
      <c r="J11" s="18" t="s">
        <v>67</v>
      </c>
      <c r="K11" s="18" t="s">
        <v>68</v>
      </c>
      <c r="L11" s="18" t="s">
        <v>90</v>
      </c>
      <c r="M11" s="18" t="s">
        <v>69</v>
      </c>
      <c r="N11" s="18" t="s">
        <v>70</v>
      </c>
      <c r="O11" s="18" t="s">
        <v>71</v>
      </c>
      <c r="P11" s="18" t="s">
        <v>72</v>
      </c>
      <c r="Q11" s="18" t="s">
        <v>73</v>
      </c>
      <c r="R11" s="18" t="s">
        <v>91</v>
      </c>
    </row>
    <row r="12" spans="1:19" s="1" customFormat="1">
      <c r="A12" s="18"/>
      <c r="B12" s="21"/>
      <c r="C12" s="21"/>
      <c r="D12" s="19"/>
      <c r="E12" s="20"/>
      <c r="F12" s="20"/>
      <c r="G12" s="20"/>
      <c r="H12" s="20"/>
      <c r="I12" s="20"/>
      <c r="J12" s="20"/>
      <c r="K12" s="19"/>
      <c r="L12" s="20"/>
      <c r="M12" s="19"/>
      <c r="N12" s="35"/>
      <c r="O12" s="35"/>
      <c r="P12" s="35"/>
      <c r="Q12" s="35"/>
      <c r="R12" s="35"/>
    </row>
    <row r="13" spans="1:19" s="1" customFormat="1">
      <c r="A13" s="18"/>
      <c r="B13" s="21"/>
      <c r="C13" s="21"/>
      <c r="D13" s="19"/>
      <c r="E13" s="20"/>
      <c r="F13" s="20"/>
      <c r="G13" s="20"/>
      <c r="H13" s="20"/>
      <c r="I13" s="20"/>
      <c r="J13" s="20"/>
      <c r="K13" s="19"/>
      <c r="L13" s="20"/>
      <c r="M13" s="19"/>
      <c r="N13" s="35"/>
      <c r="O13" s="35"/>
      <c r="P13" s="35"/>
      <c r="Q13" s="35"/>
      <c r="R13" s="35"/>
    </row>
    <row r="14" spans="1:19" s="1" customFormat="1">
      <c r="A14" s="18"/>
      <c r="B14" s="21"/>
      <c r="C14" s="21"/>
      <c r="D14" s="19"/>
      <c r="E14" s="20"/>
      <c r="F14" s="20"/>
      <c r="G14" s="20"/>
      <c r="H14" s="20"/>
      <c r="I14" s="20"/>
      <c r="J14" s="20"/>
      <c r="K14" s="19"/>
      <c r="L14" s="20"/>
      <c r="M14" s="19"/>
      <c r="N14" s="35"/>
      <c r="O14" s="35"/>
      <c r="P14" s="35"/>
      <c r="Q14" s="35"/>
      <c r="R14" s="35"/>
    </row>
    <row r="15" spans="1:19" s="1" customFormat="1" ht="13.5" thickBot="1">
      <c r="A15" s="23"/>
      <c r="B15" s="39"/>
      <c r="C15" s="39"/>
      <c r="D15" s="25"/>
      <c r="E15" s="26"/>
      <c r="F15" s="26"/>
      <c r="G15" s="26"/>
      <c r="H15" s="26"/>
      <c r="I15" s="26"/>
      <c r="J15" s="26"/>
      <c r="K15" s="25"/>
      <c r="L15" s="26"/>
      <c r="M15" s="25"/>
      <c r="N15" s="36"/>
      <c r="O15" s="36"/>
      <c r="P15" s="36"/>
      <c r="Q15" s="36"/>
      <c r="R15" s="36"/>
    </row>
    <row r="16" spans="1:19" s="1" customFormat="1" ht="26.25" thickBot="1">
      <c r="A16" s="46" t="s">
        <v>100</v>
      </c>
      <c r="B16" s="45">
        <f>SUM(B12:B15)</f>
        <v>0</v>
      </c>
      <c r="C16" s="45">
        <f t="shared" ref="C16:O16" si="0">SUM(C12:C15)</f>
        <v>0</v>
      </c>
      <c r="D16" s="45">
        <f t="shared" si="0"/>
        <v>0</v>
      </c>
      <c r="E16" s="45">
        <f t="shared" si="0"/>
        <v>0</v>
      </c>
      <c r="F16" s="45"/>
      <c r="G16" s="45">
        <f t="shared" si="0"/>
        <v>0</v>
      </c>
      <c r="H16" s="45">
        <f t="shared" si="0"/>
        <v>0</v>
      </c>
      <c r="I16" s="45">
        <f t="shared" si="0"/>
        <v>0</v>
      </c>
      <c r="J16" s="45">
        <f t="shared" si="0"/>
        <v>0</v>
      </c>
      <c r="K16" s="45">
        <f t="shared" si="0"/>
        <v>0</v>
      </c>
      <c r="L16" s="45">
        <f t="shared" si="0"/>
        <v>0</v>
      </c>
      <c r="M16" s="45">
        <f t="shared" si="0"/>
        <v>0</v>
      </c>
      <c r="N16" s="45">
        <f t="shared" si="0"/>
        <v>0</v>
      </c>
      <c r="O16" s="45">
        <f t="shared" si="0"/>
        <v>0</v>
      </c>
      <c r="P16" s="45">
        <f t="shared" ref="P16:R16" si="1">SUM(P12:P15)</f>
        <v>0</v>
      </c>
      <c r="Q16" s="45">
        <f t="shared" si="1"/>
        <v>0</v>
      </c>
      <c r="R16" s="45">
        <f t="shared" si="1"/>
        <v>0</v>
      </c>
    </row>
    <row r="17" spans="1:18" s="1" customFormat="1">
      <c r="A17" s="18"/>
      <c r="B17" s="21"/>
      <c r="C17" s="21"/>
      <c r="D17" s="19"/>
      <c r="E17" s="20"/>
      <c r="F17" s="20"/>
      <c r="G17" s="20"/>
      <c r="H17" s="20"/>
      <c r="I17" s="20"/>
      <c r="J17" s="20"/>
      <c r="K17" s="19"/>
      <c r="L17" s="20"/>
      <c r="M17" s="19"/>
      <c r="N17" s="35"/>
      <c r="O17" s="35"/>
      <c r="P17" s="35"/>
      <c r="Q17" s="35"/>
      <c r="R17" s="35"/>
    </row>
    <row r="18" spans="1:18" s="1" customFormat="1">
      <c r="A18" s="18"/>
      <c r="B18" s="21"/>
      <c r="C18" s="21"/>
      <c r="D18" s="19"/>
      <c r="E18" s="20"/>
      <c r="F18" s="20"/>
      <c r="G18" s="20"/>
      <c r="H18" s="20"/>
      <c r="I18" s="20"/>
      <c r="J18" s="20"/>
      <c r="K18" s="19"/>
      <c r="L18" s="20"/>
      <c r="M18" s="19"/>
      <c r="N18" s="35"/>
      <c r="O18" s="35"/>
      <c r="P18" s="35"/>
      <c r="Q18" s="35"/>
      <c r="R18" s="35"/>
    </row>
    <row r="19" spans="1:18" s="1" customFormat="1">
      <c r="A19" s="18"/>
      <c r="B19" s="21"/>
      <c r="C19" s="21"/>
      <c r="D19" s="19"/>
      <c r="E19" s="20"/>
      <c r="F19" s="20"/>
      <c r="G19" s="20"/>
      <c r="H19" s="20"/>
      <c r="I19" s="20"/>
      <c r="J19" s="20"/>
      <c r="K19" s="19"/>
      <c r="L19" s="20"/>
      <c r="M19" s="19"/>
      <c r="N19" s="35"/>
      <c r="O19" s="35"/>
      <c r="P19" s="35"/>
      <c r="Q19" s="35"/>
      <c r="R19" s="35"/>
    </row>
    <row r="20" spans="1:18" s="1" customFormat="1" ht="13.5" thickBot="1">
      <c r="A20" s="23"/>
      <c r="B20" s="39"/>
      <c r="C20" s="39"/>
      <c r="D20" s="25"/>
      <c r="E20" s="26"/>
      <c r="F20" s="26"/>
      <c r="G20" s="26"/>
      <c r="H20" s="26"/>
      <c r="I20" s="26"/>
      <c r="J20" s="26"/>
      <c r="K20" s="25"/>
      <c r="L20" s="26"/>
      <c r="M20" s="25"/>
      <c r="N20" s="36"/>
      <c r="O20" s="36"/>
      <c r="P20" s="36"/>
      <c r="Q20" s="36"/>
      <c r="R20" s="36"/>
    </row>
    <row r="21" spans="1:18" s="1" customFormat="1" ht="13.5" thickBot="1">
      <c r="A21" s="46" t="s">
        <v>101</v>
      </c>
      <c r="B21" s="45">
        <f>SUM(B17:B20)</f>
        <v>0</v>
      </c>
      <c r="C21" s="45">
        <f t="shared" ref="C21:E21" si="2">SUM(C17:C20)</f>
        <v>0</v>
      </c>
      <c r="D21" s="45">
        <f t="shared" si="2"/>
        <v>0</v>
      </c>
      <c r="E21" s="45">
        <f t="shared" si="2"/>
        <v>0</v>
      </c>
      <c r="F21" s="45"/>
      <c r="G21" s="45">
        <f t="shared" ref="G21:O21" si="3">SUM(G17:G20)</f>
        <v>0</v>
      </c>
      <c r="H21" s="45">
        <f t="shared" si="3"/>
        <v>0</v>
      </c>
      <c r="I21" s="45">
        <f t="shared" si="3"/>
        <v>0</v>
      </c>
      <c r="J21" s="45">
        <f t="shared" si="3"/>
        <v>0</v>
      </c>
      <c r="K21" s="45">
        <f t="shared" si="3"/>
        <v>0</v>
      </c>
      <c r="L21" s="45">
        <f t="shared" si="3"/>
        <v>0</v>
      </c>
      <c r="M21" s="45">
        <f t="shared" si="3"/>
        <v>0</v>
      </c>
      <c r="N21" s="45">
        <f t="shared" si="3"/>
        <v>0</v>
      </c>
      <c r="O21" s="45">
        <f t="shared" si="3"/>
        <v>0</v>
      </c>
      <c r="P21" s="45">
        <f t="shared" ref="P21:R21" si="4">SUM(P17:P20)</f>
        <v>0</v>
      </c>
      <c r="Q21" s="45">
        <f t="shared" si="4"/>
        <v>0</v>
      </c>
      <c r="R21" s="45">
        <f t="shared" si="4"/>
        <v>0</v>
      </c>
    </row>
    <row r="22" spans="1:18" s="1" customFormat="1" ht="13.5" thickBot="1">
      <c r="A22" s="46" t="s">
        <v>0</v>
      </c>
      <c r="B22" s="45">
        <f>B16+B21</f>
        <v>0</v>
      </c>
      <c r="C22" s="45">
        <f t="shared" ref="C22:O22" si="5">C16+C21</f>
        <v>0</v>
      </c>
      <c r="D22" s="45">
        <f t="shared" si="5"/>
        <v>0</v>
      </c>
      <c r="E22" s="45">
        <f t="shared" si="5"/>
        <v>0</v>
      </c>
      <c r="F22" s="45">
        <f t="shared" si="5"/>
        <v>0</v>
      </c>
      <c r="G22" s="45">
        <f t="shared" si="5"/>
        <v>0</v>
      </c>
      <c r="H22" s="45">
        <f t="shared" si="5"/>
        <v>0</v>
      </c>
      <c r="I22" s="45">
        <f t="shared" si="5"/>
        <v>0</v>
      </c>
      <c r="J22" s="45">
        <f t="shared" si="5"/>
        <v>0</v>
      </c>
      <c r="K22" s="45">
        <f t="shared" si="5"/>
        <v>0</v>
      </c>
      <c r="L22" s="45">
        <f t="shared" si="5"/>
        <v>0</v>
      </c>
      <c r="M22" s="45">
        <f t="shared" si="5"/>
        <v>0</v>
      </c>
      <c r="N22" s="45">
        <f t="shared" si="5"/>
        <v>0</v>
      </c>
      <c r="O22" s="45">
        <f t="shared" si="5"/>
        <v>0</v>
      </c>
      <c r="P22" s="45">
        <f t="shared" ref="P22:R22" si="6">P16+P21</f>
        <v>0</v>
      </c>
      <c r="Q22" s="45">
        <f t="shared" si="6"/>
        <v>0</v>
      </c>
      <c r="R22" s="45">
        <f t="shared" si="6"/>
        <v>0</v>
      </c>
    </row>
    <row r="23" spans="1:18" ht="15">
      <c r="A23" s="246"/>
      <c r="B23" s="246"/>
      <c r="C23" s="246"/>
      <c r="D23" s="246"/>
      <c r="E23" s="246"/>
      <c r="F23" s="246"/>
      <c r="G23" s="246"/>
      <c r="H23" s="246"/>
      <c r="I23" s="246"/>
    </row>
  </sheetData>
  <customSheetViews>
    <customSheetView guid="{BBDE85CA-05B3-4170-9E24-FF86D7DA67BF}">
      <selection activeCell="N18" sqref="N17:N18"/>
      <pageMargins left="0.7" right="0.7" top="0.75" bottom="0.75" header="0.3" footer="0.3"/>
    </customSheetView>
    <customSheetView guid="{7E50AFD6-8883-4EBA-BA6C-E899F028F0B6}">
      <selection activeCell="N18" sqref="N17:N18"/>
      <pageMargins left="0.7" right="0.7" top="0.75" bottom="0.75" header="0.3" footer="0.3"/>
    </customSheetView>
  </customSheetViews>
  <mergeCells count="2">
    <mergeCell ref="N3:R3"/>
    <mergeCell ref="A6:R6"/>
  </mergeCells>
  <pageMargins left="0.70866141732283472" right="0.70866141732283472" top="0.74803149606299213" bottom="0.74803149606299213" header="0.31496062992125984" footer="0.31496062992125984"/>
  <pageSetup paperSize="9" scale="73" orientation="landscape" r:id="rId1"/>
</worksheet>
</file>

<file path=xl/worksheets/sheet7.xml><?xml version="1.0" encoding="utf-8"?>
<worksheet xmlns="http://schemas.openxmlformats.org/spreadsheetml/2006/main" xmlns:r="http://schemas.openxmlformats.org/officeDocument/2006/relationships">
  <dimension ref="A1:L42"/>
  <sheetViews>
    <sheetView tabSelected="1" view="pageBreakPreview" zoomScaleNormal="75" zoomScaleSheetLayoutView="100" workbookViewId="0">
      <selection activeCell="C32" sqref="C32"/>
    </sheetView>
  </sheetViews>
  <sheetFormatPr defaultRowHeight="12.75"/>
  <cols>
    <col min="1" max="1" width="5.28515625" customWidth="1"/>
    <col min="2" max="2" width="21.28515625" customWidth="1"/>
    <col min="3" max="3" width="42" customWidth="1"/>
    <col min="4" max="4" width="15.5703125" customWidth="1"/>
    <col min="5" max="5" width="9.42578125" customWidth="1"/>
    <col min="6" max="6" width="10.42578125" customWidth="1"/>
    <col min="7" max="7" width="10" bestFit="1" customWidth="1"/>
    <col min="8" max="8" width="9.85546875" bestFit="1" customWidth="1"/>
    <col min="9" max="9" width="10.42578125" customWidth="1"/>
    <col min="10" max="10" width="10.28515625" customWidth="1"/>
    <col min="245" max="245" width="17.5703125" customWidth="1"/>
    <col min="246" max="246" width="6.28515625" customWidth="1"/>
    <col min="247" max="247" width="10" bestFit="1" customWidth="1"/>
    <col min="248" max="248" width="9.28515625" customWidth="1"/>
    <col min="249" max="249" width="11.7109375" customWidth="1"/>
    <col min="250" max="250" width="11.140625" customWidth="1"/>
    <col min="251" max="251" width="9.42578125" bestFit="1" customWidth="1"/>
    <col min="252" max="253" width="9.42578125" customWidth="1"/>
    <col min="254" max="254" width="10.42578125" customWidth="1"/>
    <col min="255" max="255" width="10" bestFit="1" customWidth="1"/>
    <col min="256" max="256" width="9.85546875" bestFit="1" customWidth="1"/>
    <col min="257" max="257" width="10.42578125" customWidth="1"/>
    <col min="258" max="258" width="10.28515625" customWidth="1"/>
    <col min="259" max="259" width="12.140625" bestFit="1" customWidth="1"/>
    <col min="260" max="260" width="11" customWidth="1"/>
    <col min="261" max="261" width="12.7109375" customWidth="1"/>
    <col min="262" max="262" width="9.5703125" customWidth="1"/>
    <col min="263" max="263" width="11.5703125" customWidth="1"/>
    <col min="264" max="264" width="10.5703125" customWidth="1"/>
    <col min="265" max="265" width="10.42578125" customWidth="1"/>
    <col min="266" max="266" width="11.42578125" customWidth="1"/>
    <col min="501" max="501" width="17.5703125" customWidth="1"/>
    <col min="502" max="502" width="6.28515625" customWidth="1"/>
    <col min="503" max="503" width="10" bestFit="1" customWidth="1"/>
    <col min="504" max="504" width="9.28515625" customWidth="1"/>
    <col min="505" max="505" width="11.7109375" customWidth="1"/>
    <col min="506" max="506" width="11.140625" customWidth="1"/>
    <col min="507" max="507" width="9.42578125" bestFit="1" customWidth="1"/>
    <col min="508" max="509" width="9.42578125" customWidth="1"/>
    <col min="510" max="510" width="10.42578125" customWidth="1"/>
    <col min="511" max="511" width="10" bestFit="1" customWidth="1"/>
    <col min="512" max="512" width="9.85546875" bestFit="1" customWidth="1"/>
    <col min="513" max="513" width="10.42578125" customWidth="1"/>
    <col min="514" max="514" width="10.28515625" customWidth="1"/>
    <col min="515" max="515" width="12.140625" bestFit="1" customWidth="1"/>
    <col min="516" max="516" width="11" customWidth="1"/>
    <col min="517" max="517" width="12.7109375" customWidth="1"/>
    <col min="518" max="518" width="9.5703125" customWidth="1"/>
    <col min="519" max="519" width="11.5703125" customWidth="1"/>
    <col min="520" max="520" width="10.5703125" customWidth="1"/>
    <col min="521" max="521" width="10.42578125" customWidth="1"/>
    <col min="522" max="522" width="11.42578125" customWidth="1"/>
    <col min="757" max="757" width="17.5703125" customWidth="1"/>
    <col min="758" max="758" width="6.28515625" customWidth="1"/>
    <col min="759" max="759" width="10" bestFit="1" customWidth="1"/>
    <col min="760" max="760" width="9.28515625" customWidth="1"/>
    <col min="761" max="761" width="11.7109375" customWidth="1"/>
    <col min="762" max="762" width="11.140625" customWidth="1"/>
    <col min="763" max="763" width="9.42578125" bestFit="1" customWidth="1"/>
    <col min="764" max="765" width="9.42578125" customWidth="1"/>
    <col min="766" max="766" width="10.42578125" customWidth="1"/>
    <col min="767" max="767" width="10" bestFit="1" customWidth="1"/>
    <col min="768" max="768" width="9.85546875" bestFit="1" customWidth="1"/>
    <col min="769" max="769" width="10.42578125" customWidth="1"/>
    <col min="770" max="770" width="10.28515625" customWidth="1"/>
    <col min="771" max="771" width="12.140625" bestFit="1" customWidth="1"/>
    <col min="772" max="772" width="11" customWidth="1"/>
    <col min="773" max="773" width="12.7109375" customWidth="1"/>
    <col min="774" max="774" width="9.5703125" customWidth="1"/>
    <col min="775" max="775" width="11.5703125" customWidth="1"/>
    <col min="776" max="776" width="10.5703125" customWidth="1"/>
    <col min="777" max="777" width="10.42578125" customWidth="1"/>
    <col min="778" max="778" width="11.42578125" customWidth="1"/>
    <col min="1013" max="1013" width="17.5703125" customWidth="1"/>
    <col min="1014" max="1014" width="6.28515625" customWidth="1"/>
    <col min="1015" max="1015" width="10" bestFit="1" customWidth="1"/>
    <col min="1016" max="1016" width="9.28515625" customWidth="1"/>
    <col min="1017" max="1017" width="11.7109375" customWidth="1"/>
    <col min="1018" max="1018" width="11.140625" customWidth="1"/>
    <col min="1019" max="1019" width="9.42578125" bestFit="1" customWidth="1"/>
    <col min="1020" max="1021" width="9.42578125" customWidth="1"/>
    <col min="1022" max="1022" width="10.42578125" customWidth="1"/>
    <col min="1023" max="1023" width="10" bestFit="1" customWidth="1"/>
    <col min="1024" max="1024" width="9.85546875" bestFit="1" customWidth="1"/>
    <col min="1025" max="1025" width="10.42578125" customWidth="1"/>
    <col min="1026" max="1026" width="10.28515625" customWidth="1"/>
    <col min="1027" max="1027" width="12.140625" bestFit="1" customWidth="1"/>
    <col min="1028" max="1028" width="11" customWidth="1"/>
    <col min="1029" max="1029" width="12.7109375" customWidth="1"/>
    <col min="1030" max="1030" width="9.5703125" customWidth="1"/>
    <col min="1031" max="1031" width="11.5703125" customWidth="1"/>
    <col min="1032" max="1032" width="10.5703125" customWidth="1"/>
    <col min="1033" max="1033" width="10.42578125" customWidth="1"/>
    <col min="1034" max="1034" width="11.42578125" customWidth="1"/>
    <col min="1269" max="1269" width="17.5703125" customWidth="1"/>
    <col min="1270" max="1270" width="6.28515625" customWidth="1"/>
    <col min="1271" max="1271" width="10" bestFit="1" customWidth="1"/>
    <col min="1272" max="1272" width="9.28515625" customWidth="1"/>
    <col min="1273" max="1273" width="11.7109375" customWidth="1"/>
    <col min="1274" max="1274" width="11.140625" customWidth="1"/>
    <col min="1275" max="1275" width="9.42578125" bestFit="1" customWidth="1"/>
    <col min="1276" max="1277" width="9.42578125" customWidth="1"/>
    <col min="1278" max="1278" width="10.42578125" customWidth="1"/>
    <col min="1279" max="1279" width="10" bestFit="1" customWidth="1"/>
    <col min="1280" max="1280" width="9.85546875" bestFit="1" customWidth="1"/>
    <col min="1281" max="1281" width="10.42578125" customWidth="1"/>
    <col min="1282" max="1282" width="10.28515625" customWidth="1"/>
    <col min="1283" max="1283" width="12.140625" bestFit="1" customWidth="1"/>
    <col min="1284" max="1284" width="11" customWidth="1"/>
    <col min="1285" max="1285" width="12.7109375" customWidth="1"/>
    <col min="1286" max="1286" width="9.5703125" customWidth="1"/>
    <col min="1287" max="1287" width="11.5703125" customWidth="1"/>
    <col min="1288" max="1288" width="10.5703125" customWidth="1"/>
    <col min="1289" max="1289" width="10.42578125" customWidth="1"/>
    <col min="1290" max="1290" width="11.42578125" customWidth="1"/>
    <col min="1525" max="1525" width="17.5703125" customWidth="1"/>
    <col min="1526" max="1526" width="6.28515625" customWidth="1"/>
    <col min="1527" max="1527" width="10" bestFit="1" customWidth="1"/>
    <col min="1528" max="1528" width="9.28515625" customWidth="1"/>
    <col min="1529" max="1529" width="11.7109375" customWidth="1"/>
    <col min="1530" max="1530" width="11.140625" customWidth="1"/>
    <col min="1531" max="1531" width="9.42578125" bestFit="1" customWidth="1"/>
    <col min="1532" max="1533" width="9.42578125" customWidth="1"/>
    <col min="1534" max="1534" width="10.42578125" customWidth="1"/>
    <col min="1535" max="1535" width="10" bestFit="1" customWidth="1"/>
    <col min="1536" max="1536" width="9.85546875" bestFit="1" customWidth="1"/>
    <col min="1537" max="1537" width="10.42578125" customWidth="1"/>
    <col min="1538" max="1538" width="10.28515625" customWidth="1"/>
    <col min="1539" max="1539" width="12.140625" bestFit="1" customWidth="1"/>
    <col min="1540" max="1540" width="11" customWidth="1"/>
    <col min="1541" max="1541" width="12.7109375" customWidth="1"/>
    <col min="1542" max="1542" width="9.5703125" customWidth="1"/>
    <col min="1543" max="1543" width="11.5703125" customWidth="1"/>
    <col min="1544" max="1544" width="10.5703125" customWidth="1"/>
    <col min="1545" max="1545" width="10.42578125" customWidth="1"/>
    <col min="1546" max="1546" width="11.42578125" customWidth="1"/>
    <col min="1781" max="1781" width="17.5703125" customWidth="1"/>
    <col min="1782" max="1782" width="6.28515625" customWidth="1"/>
    <col min="1783" max="1783" width="10" bestFit="1" customWidth="1"/>
    <col min="1784" max="1784" width="9.28515625" customWidth="1"/>
    <col min="1785" max="1785" width="11.7109375" customWidth="1"/>
    <col min="1786" max="1786" width="11.140625" customWidth="1"/>
    <col min="1787" max="1787" width="9.42578125" bestFit="1" customWidth="1"/>
    <col min="1788" max="1789" width="9.42578125" customWidth="1"/>
    <col min="1790" max="1790" width="10.42578125" customWidth="1"/>
    <col min="1791" max="1791" width="10" bestFit="1" customWidth="1"/>
    <col min="1792" max="1792" width="9.85546875" bestFit="1" customWidth="1"/>
    <col min="1793" max="1793" width="10.42578125" customWidth="1"/>
    <col min="1794" max="1794" width="10.28515625" customWidth="1"/>
    <col min="1795" max="1795" width="12.140625" bestFit="1" customWidth="1"/>
    <col min="1796" max="1796" width="11" customWidth="1"/>
    <col min="1797" max="1797" width="12.7109375" customWidth="1"/>
    <col min="1798" max="1798" width="9.5703125" customWidth="1"/>
    <col min="1799" max="1799" width="11.5703125" customWidth="1"/>
    <col min="1800" max="1800" width="10.5703125" customWidth="1"/>
    <col min="1801" max="1801" width="10.42578125" customWidth="1"/>
    <col min="1802" max="1802" width="11.42578125" customWidth="1"/>
    <col min="2037" max="2037" width="17.5703125" customWidth="1"/>
    <col min="2038" max="2038" width="6.28515625" customWidth="1"/>
    <col min="2039" max="2039" width="10" bestFit="1" customWidth="1"/>
    <col min="2040" max="2040" width="9.28515625" customWidth="1"/>
    <col min="2041" max="2041" width="11.7109375" customWidth="1"/>
    <col min="2042" max="2042" width="11.140625" customWidth="1"/>
    <col min="2043" max="2043" width="9.42578125" bestFit="1" customWidth="1"/>
    <col min="2044" max="2045" width="9.42578125" customWidth="1"/>
    <col min="2046" max="2046" width="10.42578125" customWidth="1"/>
    <col min="2047" max="2047" width="10" bestFit="1" customWidth="1"/>
    <col min="2048" max="2048" width="9.85546875" bestFit="1" customWidth="1"/>
    <col min="2049" max="2049" width="10.42578125" customWidth="1"/>
    <col min="2050" max="2050" width="10.28515625" customWidth="1"/>
    <col min="2051" max="2051" width="12.140625" bestFit="1" customWidth="1"/>
    <col min="2052" max="2052" width="11" customWidth="1"/>
    <col min="2053" max="2053" width="12.7109375" customWidth="1"/>
    <col min="2054" max="2054" width="9.5703125" customWidth="1"/>
    <col min="2055" max="2055" width="11.5703125" customWidth="1"/>
    <col min="2056" max="2056" width="10.5703125" customWidth="1"/>
    <col min="2057" max="2057" width="10.42578125" customWidth="1"/>
    <col min="2058" max="2058" width="11.42578125" customWidth="1"/>
    <col min="2293" max="2293" width="17.5703125" customWidth="1"/>
    <col min="2294" max="2294" width="6.28515625" customWidth="1"/>
    <col min="2295" max="2295" width="10" bestFit="1" customWidth="1"/>
    <col min="2296" max="2296" width="9.28515625" customWidth="1"/>
    <col min="2297" max="2297" width="11.7109375" customWidth="1"/>
    <col min="2298" max="2298" width="11.140625" customWidth="1"/>
    <col min="2299" max="2299" width="9.42578125" bestFit="1" customWidth="1"/>
    <col min="2300" max="2301" width="9.42578125" customWidth="1"/>
    <col min="2302" max="2302" width="10.42578125" customWidth="1"/>
    <col min="2303" max="2303" width="10" bestFit="1" customWidth="1"/>
    <col min="2304" max="2304" width="9.85546875" bestFit="1" customWidth="1"/>
    <col min="2305" max="2305" width="10.42578125" customWidth="1"/>
    <col min="2306" max="2306" width="10.28515625" customWidth="1"/>
    <col min="2307" max="2307" width="12.140625" bestFit="1" customWidth="1"/>
    <col min="2308" max="2308" width="11" customWidth="1"/>
    <col min="2309" max="2309" width="12.7109375" customWidth="1"/>
    <col min="2310" max="2310" width="9.5703125" customWidth="1"/>
    <col min="2311" max="2311" width="11.5703125" customWidth="1"/>
    <col min="2312" max="2312" width="10.5703125" customWidth="1"/>
    <col min="2313" max="2313" width="10.42578125" customWidth="1"/>
    <col min="2314" max="2314" width="11.42578125" customWidth="1"/>
    <col min="2549" max="2549" width="17.5703125" customWidth="1"/>
    <col min="2550" max="2550" width="6.28515625" customWidth="1"/>
    <col min="2551" max="2551" width="10" bestFit="1" customWidth="1"/>
    <col min="2552" max="2552" width="9.28515625" customWidth="1"/>
    <col min="2553" max="2553" width="11.7109375" customWidth="1"/>
    <col min="2554" max="2554" width="11.140625" customWidth="1"/>
    <col min="2555" max="2555" width="9.42578125" bestFit="1" customWidth="1"/>
    <col min="2556" max="2557" width="9.42578125" customWidth="1"/>
    <col min="2558" max="2558" width="10.42578125" customWidth="1"/>
    <col min="2559" max="2559" width="10" bestFit="1" customWidth="1"/>
    <col min="2560" max="2560" width="9.85546875" bestFit="1" customWidth="1"/>
    <col min="2561" max="2561" width="10.42578125" customWidth="1"/>
    <col min="2562" max="2562" width="10.28515625" customWidth="1"/>
    <col min="2563" max="2563" width="12.140625" bestFit="1" customWidth="1"/>
    <col min="2564" max="2564" width="11" customWidth="1"/>
    <col min="2565" max="2565" width="12.7109375" customWidth="1"/>
    <col min="2566" max="2566" width="9.5703125" customWidth="1"/>
    <col min="2567" max="2567" width="11.5703125" customWidth="1"/>
    <col min="2568" max="2568" width="10.5703125" customWidth="1"/>
    <col min="2569" max="2569" width="10.42578125" customWidth="1"/>
    <col min="2570" max="2570" width="11.42578125" customWidth="1"/>
    <col min="2805" max="2805" width="17.5703125" customWidth="1"/>
    <col min="2806" max="2806" width="6.28515625" customWidth="1"/>
    <col min="2807" max="2807" width="10" bestFit="1" customWidth="1"/>
    <col min="2808" max="2808" width="9.28515625" customWidth="1"/>
    <col min="2809" max="2809" width="11.7109375" customWidth="1"/>
    <col min="2810" max="2810" width="11.140625" customWidth="1"/>
    <col min="2811" max="2811" width="9.42578125" bestFit="1" customWidth="1"/>
    <col min="2812" max="2813" width="9.42578125" customWidth="1"/>
    <col min="2814" max="2814" width="10.42578125" customWidth="1"/>
    <col min="2815" max="2815" width="10" bestFit="1" customWidth="1"/>
    <col min="2816" max="2816" width="9.85546875" bestFit="1" customWidth="1"/>
    <col min="2817" max="2817" width="10.42578125" customWidth="1"/>
    <col min="2818" max="2818" width="10.28515625" customWidth="1"/>
    <col min="2819" max="2819" width="12.140625" bestFit="1" customWidth="1"/>
    <col min="2820" max="2820" width="11" customWidth="1"/>
    <col min="2821" max="2821" width="12.7109375" customWidth="1"/>
    <col min="2822" max="2822" width="9.5703125" customWidth="1"/>
    <col min="2823" max="2823" width="11.5703125" customWidth="1"/>
    <col min="2824" max="2824" width="10.5703125" customWidth="1"/>
    <col min="2825" max="2825" width="10.42578125" customWidth="1"/>
    <col min="2826" max="2826" width="11.42578125" customWidth="1"/>
    <col min="3061" max="3061" width="17.5703125" customWidth="1"/>
    <col min="3062" max="3062" width="6.28515625" customWidth="1"/>
    <col min="3063" max="3063" width="10" bestFit="1" customWidth="1"/>
    <col min="3064" max="3064" width="9.28515625" customWidth="1"/>
    <col min="3065" max="3065" width="11.7109375" customWidth="1"/>
    <col min="3066" max="3066" width="11.140625" customWidth="1"/>
    <col min="3067" max="3067" width="9.42578125" bestFit="1" customWidth="1"/>
    <col min="3068" max="3069" width="9.42578125" customWidth="1"/>
    <col min="3070" max="3070" width="10.42578125" customWidth="1"/>
    <col min="3071" max="3071" width="10" bestFit="1" customWidth="1"/>
    <col min="3072" max="3072" width="9.85546875" bestFit="1" customWidth="1"/>
    <col min="3073" max="3073" width="10.42578125" customWidth="1"/>
    <col min="3074" max="3074" width="10.28515625" customWidth="1"/>
    <col min="3075" max="3075" width="12.140625" bestFit="1" customWidth="1"/>
    <col min="3076" max="3076" width="11" customWidth="1"/>
    <col min="3077" max="3077" width="12.7109375" customWidth="1"/>
    <col min="3078" max="3078" width="9.5703125" customWidth="1"/>
    <col min="3079" max="3079" width="11.5703125" customWidth="1"/>
    <col min="3080" max="3080" width="10.5703125" customWidth="1"/>
    <col min="3081" max="3081" width="10.42578125" customWidth="1"/>
    <col min="3082" max="3082" width="11.42578125" customWidth="1"/>
    <col min="3317" max="3317" width="17.5703125" customWidth="1"/>
    <col min="3318" max="3318" width="6.28515625" customWidth="1"/>
    <col min="3319" max="3319" width="10" bestFit="1" customWidth="1"/>
    <col min="3320" max="3320" width="9.28515625" customWidth="1"/>
    <col min="3321" max="3321" width="11.7109375" customWidth="1"/>
    <col min="3322" max="3322" width="11.140625" customWidth="1"/>
    <col min="3323" max="3323" width="9.42578125" bestFit="1" customWidth="1"/>
    <col min="3324" max="3325" width="9.42578125" customWidth="1"/>
    <col min="3326" max="3326" width="10.42578125" customWidth="1"/>
    <col min="3327" max="3327" width="10" bestFit="1" customWidth="1"/>
    <col min="3328" max="3328" width="9.85546875" bestFit="1" customWidth="1"/>
    <col min="3329" max="3329" width="10.42578125" customWidth="1"/>
    <col min="3330" max="3330" width="10.28515625" customWidth="1"/>
    <col min="3331" max="3331" width="12.140625" bestFit="1" customWidth="1"/>
    <col min="3332" max="3332" width="11" customWidth="1"/>
    <col min="3333" max="3333" width="12.7109375" customWidth="1"/>
    <col min="3334" max="3334" width="9.5703125" customWidth="1"/>
    <col min="3335" max="3335" width="11.5703125" customWidth="1"/>
    <col min="3336" max="3336" width="10.5703125" customWidth="1"/>
    <col min="3337" max="3337" width="10.42578125" customWidth="1"/>
    <col min="3338" max="3338" width="11.42578125" customWidth="1"/>
    <col min="3573" max="3573" width="17.5703125" customWidth="1"/>
    <col min="3574" max="3574" width="6.28515625" customWidth="1"/>
    <col min="3575" max="3575" width="10" bestFit="1" customWidth="1"/>
    <col min="3576" max="3576" width="9.28515625" customWidth="1"/>
    <col min="3577" max="3577" width="11.7109375" customWidth="1"/>
    <col min="3578" max="3578" width="11.140625" customWidth="1"/>
    <col min="3579" max="3579" width="9.42578125" bestFit="1" customWidth="1"/>
    <col min="3580" max="3581" width="9.42578125" customWidth="1"/>
    <col min="3582" max="3582" width="10.42578125" customWidth="1"/>
    <col min="3583" max="3583" width="10" bestFit="1" customWidth="1"/>
    <col min="3584" max="3584" width="9.85546875" bestFit="1" customWidth="1"/>
    <col min="3585" max="3585" width="10.42578125" customWidth="1"/>
    <col min="3586" max="3586" width="10.28515625" customWidth="1"/>
    <col min="3587" max="3587" width="12.140625" bestFit="1" customWidth="1"/>
    <col min="3588" max="3588" width="11" customWidth="1"/>
    <col min="3589" max="3589" width="12.7109375" customWidth="1"/>
    <col min="3590" max="3590" width="9.5703125" customWidth="1"/>
    <col min="3591" max="3591" width="11.5703125" customWidth="1"/>
    <col min="3592" max="3592" width="10.5703125" customWidth="1"/>
    <col min="3593" max="3593" width="10.42578125" customWidth="1"/>
    <col min="3594" max="3594" width="11.42578125" customWidth="1"/>
    <col min="3829" max="3829" width="17.5703125" customWidth="1"/>
    <col min="3830" max="3830" width="6.28515625" customWidth="1"/>
    <col min="3831" max="3831" width="10" bestFit="1" customWidth="1"/>
    <col min="3832" max="3832" width="9.28515625" customWidth="1"/>
    <col min="3833" max="3833" width="11.7109375" customWidth="1"/>
    <col min="3834" max="3834" width="11.140625" customWidth="1"/>
    <col min="3835" max="3835" width="9.42578125" bestFit="1" customWidth="1"/>
    <col min="3836" max="3837" width="9.42578125" customWidth="1"/>
    <col min="3838" max="3838" width="10.42578125" customWidth="1"/>
    <col min="3839" max="3839" width="10" bestFit="1" customWidth="1"/>
    <col min="3840" max="3840" width="9.85546875" bestFit="1" customWidth="1"/>
    <col min="3841" max="3841" width="10.42578125" customWidth="1"/>
    <col min="3842" max="3842" width="10.28515625" customWidth="1"/>
    <col min="3843" max="3843" width="12.140625" bestFit="1" customWidth="1"/>
    <col min="3844" max="3844" width="11" customWidth="1"/>
    <col min="3845" max="3845" width="12.7109375" customWidth="1"/>
    <col min="3846" max="3846" width="9.5703125" customWidth="1"/>
    <col min="3847" max="3847" width="11.5703125" customWidth="1"/>
    <col min="3848" max="3848" width="10.5703125" customWidth="1"/>
    <col min="3849" max="3849" width="10.42578125" customWidth="1"/>
    <col min="3850" max="3850" width="11.42578125" customWidth="1"/>
    <col min="4085" max="4085" width="17.5703125" customWidth="1"/>
    <col min="4086" max="4086" width="6.28515625" customWidth="1"/>
    <col min="4087" max="4087" width="10" bestFit="1" customWidth="1"/>
    <col min="4088" max="4088" width="9.28515625" customWidth="1"/>
    <col min="4089" max="4089" width="11.7109375" customWidth="1"/>
    <col min="4090" max="4090" width="11.140625" customWidth="1"/>
    <col min="4091" max="4091" width="9.42578125" bestFit="1" customWidth="1"/>
    <col min="4092" max="4093" width="9.42578125" customWidth="1"/>
    <col min="4094" max="4094" width="10.42578125" customWidth="1"/>
    <col min="4095" max="4095" width="10" bestFit="1" customWidth="1"/>
    <col min="4096" max="4096" width="9.85546875" bestFit="1" customWidth="1"/>
    <col min="4097" max="4097" width="10.42578125" customWidth="1"/>
    <col min="4098" max="4098" width="10.28515625" customWidth="1"/>
    <col min="4099" max="4099" width="12.140625" bestFit="1" customWidth="1"/>
    <col min="4100" max="4100" width="11" customWidth="1"/>
    <col min="4101" max="4101" width="12.7109375" customWidth="1"/>
    <col min="4102" max="4102" width="9.5703125" customWidth="1"/>
    <col min="4103" max="4103" width="11.5703125" customWidth="1"/>
    <col min="4104" max="4104" width="10.5703125" customWidth="1"/>
    <col min="4105" max="4105" width="10.42578125" customWidth="1"/>
    <col min="4106" max="4106" width="11.42578125" customWidth="1"/>
    <col min="4341" max="4341" width="17.5703125" customWidth="1"/>
    <col min="4342" max="4342" width="6.28515625" customWidth="1"/>
    <col min="4343" max="4343" width="10" bestFit="1" customWidth="1"/>
    <col min="4344" max="4344" width="9.28515625" customWidth="1"/>
    <col min="4345" max="4345" width="11.7109375" customWidth="1"/>
    <col min="4346" max="4346" width="11.140625" customWidth="1"/>
    <col min="4347" max="4347" width="9.42578125" bestFit="1" customWidth="1"/>
    <col min="4348" max="4349" width="9.42578125" customWidth="1"/>
    <col min="4350" max="4350" width="10.42578125" customWidth="1"/>
    <col min="4351" max="4351" width="10" bestFit="1" customWidth="1"/>
    <col min="4352" max="4352" width="9.85546875" bestFit="1" customWidth="1"/>
    <col min="4353" max="4353" width="10.42578125" customWidth="1"/>
    <col min="4354" max="4354" width="10.28515625" customWidth="1"/>
    <col min="4355" max="4355" width="12.140625" bestFit="1" customWidth="1"/>
    <col min="4356" max="4356" width="11" customWidth="1"/>
    <col min="4357" max="4357" width="12.7109375" customWidth="1"/>
    <col min="4358" max="4358" width="9.5703125" customWidth="1"/>
    <col min="4359" max="4359" width="11.5703125" customWidth="1"/>
    <col min="4360" max="4360" width="10.5703125" customWidth="1"/>
    <col min="4361" max="4361" width="10.42578125" customWidth="1"/>
    <col min="4362" max="4362" width="11.42578125" customWidth="1"/>
    <col min="4597" max="4597" width="17.5703125" customWidth="1"/>
    <col min="4598" max="4598" width="6.28515625" customWidth="1"/>
    <col min="4599" max="4599" width="10" bestFit="1" customWidth="1"/>
    <col min="4600" max="4600" width="9.28515625" customWidth="1"/>
    <col min="4601" max="4601" width="11.7109375" customWidth="1"/>
    <col min="4602" max="4602" width="11.140625" customWidth="1"/>
    <col min="4603" max="4603" width="9.42578125" bestFit="1" customWidth="1"/>
    <col min="4604" max="4605" width="9.42578125" customWidth="1"/>
    <col min="4606" max="4606" width="10.42578125" customWidth="1"/>
    <col min="4607" max="4607" width="10" bestFit="1" customWidth="1"/>
    <col min="4608" max="4608" width="9.85546875" bestFit="1" customWidth="1"/>
    <col min="4609" max="4609" width="10.42578125" customWidth="1"/>
    <col min="4610" max="4610" width="10.28515625" customWidth="1"/>
    <col min="4611" max="4611" width="12.140625" bestFit="1" customWidth="1"/>
    <col min="4612" max="4612" width="11" customWidth="1"/>
    <col min="4613" max="4613" width="12.7109375" customWidth="1"/>
    <col min="4614" max="4614" width="9.5703125" customWidth="1"/>
    <col min="4615" max="4615" width="11.5703125" customWidth="1"/>
    <col min="4616" max="4616" width="10.5703125" customWidth="1"/>
    <col min="4617" max="4617" width="10.42578125" customWidth="1"/>
    <col min="4618" max="4618" width="11.42578125" customWidth="1"/>
    <col min="4853" max="4853" width="17.5703125" customWidth="1"/>
    <col min="4854" max="4854" width="6.28515625" customWidth="1"/>
    <col min="4855" max="4855" width="10" bestFit="1" customWidth="1"/>
    <col min="4856" max="4856" width="9.28515625" customWidth="1"/>
    <col min="4857" max="4857" width="11.7109375" customWidth="1"/>
    <col min="4858" max="4858" width="11.140625" customWidth="1"/>
    <col min="4859" max="4859" width="9.42578125" bestFit="1" customWidth="1"/>
    <col min="4860" max="4861" width="9.42578125" customWidth="1"/>
    <col min="4862" max="4862" width="10.42578125" customWidth="1"/>
    <col min="4863" max="4863" width="10" bestFit="1" customWidth="1"/>
    <col min="4864" max="4864" width="9.85546875" bestFit="1" customWidth="1"/>
    <col min="4865" max="4865" width="10.42578125" customWidth="1"/>
    <col min="4866" max="4866" width="10.28515625" customWidth="1"/>
    <col min="4867" max="4867" width="12.140625" bestFit="1" customWidth="1"/>
    <col min="4868" max="4868" width="11" customWidth="1"/>
    <col min="4869" max="4869" width="12.7109375" customWidth="1"/>
    <col min="4870" max="4870" width="9.5703125" customWidth="1"/>
    <col min="4871" max="4871" width="11.5703125" customWidth="1"/>
    <col min="4872" max="4872" width="10.5703125" customWidth="1"/>
    <col min="4873" max="4873" width="10.42578125" customWidth="1"/>
    <col min="4874" max="4874" width="11.42578125" customWidth="1"/>
    <col min="5109" max="5109" width="17.5703125" customWidth="1"/>
    <col min="5110" max="5110" width="6.28515625" customWidth="1"/>
    <col min="5111" max="5111" width="10" bestFit="1" customWidth="1"/>
    <col min="5112" max="5112" width="9.28515625" customWidth="1"/>
    <col min="5113" max="5113" width="11.7109375" customWidth="1"/>
    <col min="5114" max="5114" width="11.140625" customWidth="1"/>
    <col min="5115" max="5115" width="9.42578125" bestFit="1" customWidth="1"/>
    <col min="5116" max="5117" width="9.42578125" customWidth="1"/>
    <col min="5118" max="5118" width="10.42578125" customWidth="1"/>
    <col min="5119" max="5119" width="10" bestFit="1" customWidth="1"/>
    <col min="5120" max="5120" width="9.85546875" bestFit="1" customWidth="1"/>
    <col min="5121" max="5121" width="10.42578125" customWidth="1"/>
    <col min="5122" max="5122" width="10.28515625" customWidth="1"/>
    <col min="5123" max="5123" width="12.140625" bestFit="1" customWidth="1"/>
    <col min="5124" max="5124" width="11" customWidth="1"/>
    <col min="5125" max="5125" width="12.7109375" customWidth="1"/>
    <col min="5126" max="5126" width="9.5703125" customWidth="1"/>
    <col min="5127" max="5127" width="11.5703125" customWidth="1"/>
    <col min="5128" max="5128" width="10.5703125" customWidth="1"/>
    <col min="5129" max="5129" width="10.42578125" customWidth="1"/>
    <col min="5130" max="5130" width="11.42578125" customWidth="1"/>
    <col min="5365" max="5365" width="17.5703125" customWidth="1"/>
    <col min="5366" max="5366" width="6.28515625" customWidth="1"/>
    <col min="5367" max="5367" width="10" bestFit="1" customWidth="1"/>
    <col min="5368" max="5368" width="9.28515625" customWidth="1"/>
    <col min="5369" max="5369" width="11.7109375" customWidth="1"/>
    <col min="5370" max="5370" width="11.140625" customWidth="1"/>
    <col min="5371" max="5371" width="9.42578125" bestFit="1" customWidth="1"/>
    <col min="5372" max="5373" width="9.42578125" customWidth="1"/>
    <col min="5374" max="5374" width="10.42578125" customWidth="1"/>
    <col min="5375" max="5375" width="10" bestFit="1" customWidth="1"/>
    <col min="5376" max="5376" width="9.85546875" bestFit="1" customWidth="1"/>
    <col min="5377" max="5377" width="10.42578125" customWidth="1"/>
    <col min="5378" max="5378" width="10.28515625" customWidth="1"/>
    <col min="5379" max="5379" width="12.140625" bestFit="1" customWidth="1"/>
    <col min="5380" max="5380" width="11" customWidth="1"/>
    <col min="5381" max="5381" width="12.7109375" customWidth="1"/>
    <col min="5382" max="5382" width="9.5703125" customWidth="1"/>
    <col min="5383" max="5383" width="11.5703125" customWidth="1"/>
    <col min="5384" max="5384" width="10.5703125" customWidth="1"/>
    <col min="5385" max="5385" width="10.42578125" customWidth="1"/>
    <col min="5386" max="5386" width="11.42578125" customWidth="1"/>
    <col min="5621" max="5621" width="17.5703125" customWidth="1"/>
    <col min="5622" max="5622" width="6.28515625" customWidth="1"/>
    <col min="5623" max="5623" width="10" bestFit="1" customWidth="1"/>
    <col min="5624" max="5624" width="9.28515625" customWidth="1"/>
    <col min="5625" max="5625" width="11.7109375" customWidth="1"/>
    <col min="5626" max="5626" width="11.140625" customWidth="1"/>
    <col min="5627" max="5627" width="9.42578125" bestFit="1" customWidth="1"/>
    <col min="5628" max="5629" width="9.42578125" customWidth="1"/>
    <col min="5630" max="5630" width="10.42578125" customWidth="1"/>
    <col min="5631" max="5631" width="10" bestFit="1" customWidth="1"/>
    <col min="5632" max="5632" width="9.85546875" bestFit="1" customWidth="1"/>
    <col min="5633" max="5633" width="10.42578125" customWidth="1"/>
    <col min="5634" max="5634" width="10.28515625" customWidth="1"/>
    <col min="5635" max="5635" width="12.140625" bestFit="1" customWidth="1"/>
    <col min="5636" max="5636" width="11" customWidth="1"/>
    <col min="5637" max="5637" width="12.7109375" customWidth="1"/>
    <col min="5638" max="5638" width="9.5703125" customWidth="1"/>
    <col min="5639" max="5639" width="11.5703125" customWidth="1"/>
    <col min="5640" max="5640" width="10.5703125" customWidth="1"/>
    <col min="5641" max="5641" width="10.42578125" customWidth="1"/>
    <col min="5642" max="5642" width="11.42578125" customWidth="1"/>
    <col min="5877" max="5877" width="17.5703125" customWidth="1"/>
    <col min="5878" max="5878" width="6.28515625" customWidth="1"/>
    <col min="5879" max="5879" width="10" bestFit="1" customWidth="1"/>
    <col min="5880" max="5880" width="9.28515625" customWidth="1"/>
    <col min="5881" max="5881" width="11.7109375" customWidth="1"/>
    <col min="5882" max="5882" width="11.140625" customWidth="1"/>
    <col min="5883" max="5883" width="9.42578125" bestFit="1" customWidth="1"/>
    <col min="5884" max="5885" width="9.42578125" customWidth="1"/>
    <col min="5886" max="5886" width="10.42578125" customWidth="1"/>
    <col min="5887" max="5887" width="10" bestFit="1" customWidth="1"/>
    <col min="5888" max="5888" width="9.85546875" bestFit="1" customWidth="1"/>
    <col min="5889" max="5889" width="10.42578125" customWidth="1"/>
    <col min="5890" max="5890" width="10.28515625" customWidth="1"/>
    <col min="5891" max="5891" width="12.140625" bestFit="1" customWidth="1"/>
    <col min="5892" max="5892" width="11" customWidth="1"/>
    <col min="5893" max="5893" width="12.7109375" customWidth="1"/>
    <col min="5894" max="5894" width="9.5703125" customWidth="1"/>
    <col min="5895" max="5895" width="11.5703125" customWidth="1"/>
    <col min="5896" max="5896" width="10.5703125" customWidth="1"/>
    <col min="5897" max="5897" width="10.42578125" customWidth="1"/>
    <col min="5898" max="5898" width="11.42578125" customWidth="1"/>
    <col min="6133" max="6133" width="17.5703125" customWidth="1"/>
    <col min="6134" max="6134" width="6.28515625" customWidth="1"/>
    <col min="6135" max="6135" width="10" bestFit="1" customWidth="1"/>
    <col min="6136" max="6136" width="9.28515625" customWidth="1"/>
    <col min="6137" max="6137" width="11.7109375" customWidth="1"/>
    <col min="6138" max="6138" width="11.140625" customWidth="1"/>
    <col min="6139" max="6139" width="9.42578125" bestFit="1" customWidth="1"/>
    <col min="6140" max="6141" width="9.42578125" customWidth="1"/>
    <col min="6142" max="6142" width="10.42578125" customWidth="1"/>
    <col min="6143" max="6143" width="10" bestFit="1" customWidth="1"/>
    <col min="6144" max="6144" width="9.85546875" bestFit="1" customWidth="1"/>
    <col min="6145" max="6145" width="10.42578125" customWidth="1"/>
    <col min="6146" max="6146" width="10.28515625" customWidth="1"/>
    <col min="6147" max="6147" width="12.140625" bestFit="1" customWidth="1"/>
    <col min="6148" max="6148" width="11" customWidth="1"/>
    <col min="6149" max="6149" width="12.7109375" customWidth="1"/>
    <col min="6150" max="6150" width="9.5703125" customWidth="1"/>
    <col min="6151" max="6151" width="11.5703125" customWidth="1"/>
    <col min="6152" max="6152" width="10.5703125" customWidth="1"/>
    <col min="6153" max="6153" width="10.42578125" customWidth="1"/>
    <col min="6154" max="6154" width="11.42578125" customWidth="1"/>
    <col min="6389" max="6389" width="17.5703125" customWidth="1"/>
    <col min="6390" max="6390" width="6.28515625" customWidth="1"/>
    <col min="6391" max="6391" width="10" bestFit="1" customWidth="1"/>
    <col min="6392" max="6392" width="9.28515625" customWidth="1"/>
    <col min="6393" max="6393" width="11.7109375" customWidth="1"/>
    <col min="6394" max="6394" width="11.140625" customWidth="1"/>
    <col min="6395" max="6395" width="9.42578125" bestFit="1" customWidth="1"/>
    <col min="6396" max="6397" width="9.42578125" customWidth="1"/>
    <col min="6398" max="6398" width="10.42578125" customWidth="1"/>
    <col min="6399" max="6399" width="10" bestFit="1" customWidth="1"/>
    <col min="6400" max="6400" width="9.85546875" bestFit="1" customWidth="1"/>
    <col min="6401" max="6401" width="10.42578125" customWidth="1"/>
    <col min="6402" max="6402" width="10.28515625" customWidth="1"/>
    <col min="6403" max="6403" width="12.140625" bestFit="1" customWidth="1"/>
    <col min="6404" max="6404" width="11" customWidth="1"/>
    <col min="6405" max="6405" width="12.7109375" customWidth="1"/>
    <col min="6406" max="6406" width="9.5703125" customWidth="1"/>
    <col min="6407" max="6407" width="11.5703125" customWidth="1"/>
    <col min="6408" max="6408" width="10.5703125" customWidth="1"/>
    <col min="6409" max="6409" width="10.42578125" customWidth="1"/>
    <col min="6410" max="6410" width="11.42578125" customWidth="1"/>
    <col min="6645" max="6645" width="17.5703125" customWidth="1"/>
    <col min="6646" max="6646" width="6.28515625" customWidth="1"/>
    <col min="6647" max="6647" width="10" bestFit="1" customWidth="1"/>
    <col min="6648" max="6648" width="9.28515625" customWidth="1"/>
    <col min="6649" max="6649" width="11.7109375" customWidth="1"/>
    <col min="6650" max="6650" width="11.140625" customWidth="1"/>
    <col min="6651" max="6651" width="9.42578125" bestFit="1" customWidth="1"/>
    <col min="6652" max="6653" width="9.42578125" customWidth="1"/>
    <col min="6654" max="6654" width="10.42578125" customWidth="1"/>
    <col min="6655" max="6655" width="10" bestFit="1" customWidth="1"/>
    <col min="6656" max="6656" width="9.85546875" bestFit="1" customWidth="1"/>
    <col min="6657" max="6657" width="10.42578125" customWidth="1"/>
    <col min="6658" max="6658" width="10.28515625" customWidth="1"/>
    <col min="6659" max="6659" width="12.140625" bestFit="1" customWidth="1"/>
    <col min="6660" max="6660" width="11" customWidth="1"/>
    <col min="6661" max="6661" width="12.7109375" customWidth="1"/>
    <col min="6662" max="6662" width="9.5703125" customWidth="1"/>
    <col min="6663" max="6663" width="11.5703125" customWidth="1"/>
    <col min="6664" max="6664" width="10.5703125" customWidth="1"/>
    <col min="6665" max="6665" width="10.42578125" customWidth="1"/>
    <col min="6666" max="6666" width="11.42578125" customWidth="1"/>
    <col min="6901" max="6901" width="17.5703125" customWidth="1"/>
    <col min="6902" max="6902" width="6.28515625" customWidth="1"/>
    <col min="6903" max="6903" width="10" bestFit="1" customWidth="1"/>
    <col min="6904" max="6904" width="9.28515625" customWidth="1"/>
    <col min="6905" max="6905" width="11.7109375" customWidth="1"/>
    <col min="6906" max="6906" width="11.140625" customWidth="1"/>
    <col min="6907" max="6907" width="9.42578125" bestFit="1" customWidth="1"/>
    <col min="6908" max="6909" width="9.42578125" customWidth="1"/>
    <col min="6910" max="6910" width="10.42578125" customWidth="1"/>
    <col min="6911" max="6911" width="10" bestFit="1" customWidth="1"/>
    <col min="6912" max="6912" width="9.85546875" bestFit="1" customWidth="1"/>
    <col min="6913" max="6913" width="10.42578125" customWidth="1"/>
    <col min="6914" max="6914" width="10.28515625" customWidth="1"/>
    <col min="6915" max="6915" width="12.140625" bestFit="1" customWidth="1"/>
    <col min="6916" max="6916" width="11" customWidth="1"/>
    <col min="6917" max="6917" width="12.7109375" customWidth="1"/>
    <col min="6918" max="6918" width="9.5703125" customWidth="1"/>
    <col min="6919" max="6919" width="11.5703125" customWidth="1"/>
    <col min="6920" max="6920" width="10.5703125" customWidth="1"/>
    <col min="6921" max="6921" width="10.42578125" customWidth="1"/>
    <col min="6922" max="6922" width="11.42578125" customWidth="1"/>
    <col min="7157" max="7157" width="17.5703125" customWidth="1"/>
    <col min="7158" max="7158" width="6.28515625" customWidth="1"/>
    <col min="7159" max="7159" width="10" bestFit="1" customWidth="1"/>
    <col min="7160" max="7160" width="9.28515625" customWidth="1"/>
    <col min="7161" max="7161" width="11.7109375" customWidth="1"/>
    <col min="7162" max="7162" width="11.140625" customWidth="1"/>
    <col min="7163" max="7163" width="9.42578125" bestFit="1" customWidth="1"/>
    <col min="7164" max="7165" width="9.42578125" customWidth="1"/>
    <col min="7166" max="7166" width="10.42578125" customWidth="1"/>
    <col min="7167" max="7167" width="10" bestFit="1" customWidth="1"/>
    <col min="7168" max="7168" width="9.85546875" bestFit="1" customWidth="1"/>
    <col min="7169" max="7169" width="10.42578125" customWidth="1"/>
    <col min="7170" max="7170" width="10.28515625" customWidth="1"/>
    <col min="7171" max="7171" width="12.140625" bestFit="1" customWidth="1"/>
    <col min="7172" max="7172" width="11" customWidth="1"/>
    <col min="7173" max="7173" width="12.7109375" customWidth="1"/>
    <col min="7174" max="7174" width="9.5703125" customWidth="1"/>
    <col min="7175" max="7175" width="11.5703125" customWidth="1"/>
    <col min="7176" max="7176" width="10.5703125" customWidth="1"/>
    <col min="7177" max="7177" width="10.42578125" customWidth="1"/>
    <col min="7178" max="7178" width="11.42578125" customWidth="1"/>
    <col min="7413" max="7413" width="17.5703125" customWidth="1"/>
    <col min="7414" max="7414" width="6.28515625" customWidth="1"/>
    <col min="7415" max="7415" width="10" bestFit="1" customWidth="1"/>
    <col min="7416" max="7416" width="9.28515625" customWidth="1"/>
    <col min="7417" max="7417" width="11.7109375" customWidth="1"/>
    <col min="7418" max="7418" width="11.140625" customWidth="1"/>
    <col min="7419" max="7419" width="9.42578125" bestFit="1" customWidth="1"/>
    <col min="7420" max="7421" width="9.42578125" customWidth="1"/>
    <col min="7422" max="7422" width="10.42578125" customWidth="1"/>
    <col min="7423" max="7423" width="10" bestFit="1" customWidth="1"/>
    <col min="7424" max="7424" width="9.85546875" bestFit="1" customWidth="1"/>
    <col min="7425" max="7425" width="10.42578125" customWidth="1"/>
    <col min="7426" max="7426" width="10.28515625" customWidth="1"/>
    <col min="7427" max="7427" width="12.140625" bestFit="1" customWidth="1"/>
    <col min="7428" max="7428" width="11" customWidth="1"/>
    <col min="7429" max="7429" width="12.7109375" customWidth="1"/>
    <col min="7430" max="7430" width="9.5703125" customWidth="1"/>
    <col min="7431" max="7431" width="11.5703125" customWidth="1"/>
    <col min="7432" max="7432" width="10.5703125" customWidth="1"/>
    <col min="7433" max="7433" width="10.42578125" customWidth="1"/>
    <col min="7434" max="7434" width="11.42578125" customWidth="1"/>
    <col min="7669" max="7669" width="17.5703125" customWidth="1"/>
    <col min="7670" max="7670" width="6.28515625" customWidth="1"/>
    <col min="7671" max="7671" width="10" bestFit="1" customWidth="1"/>
    <col min="7672" max="7672" width="9.28515625" customWidth="1"/>
    <col min="7673" max="7673" width="11.7109375" customWidth="1"/>
    <col min="7674" max="7674" width="11.140625" customWidth="1"/>
    <col min="7675" max="7675" width="9.42578125" bestFit="1" customWidth="1"/>
    <col min="7676" max="7677" width="9.42578125" customWidth="1"/>
    <col min="7678" max="7678" width="10.42578125" customWidth="1"/>
    <col min="7679" max="7679" width="10" bestFit="1" customWidth="1"/>
    <col min="7680" max="7680" width="9.85546875" bestFit="1" customWidth="1"/>
    <col min="7681" max="7681" width="10.42578125" customWidth="1"/>
    <col min="7682" max="7682" width="10.28515625" customWidth="1"/>
    <col min="7683" max="7683" width="12.140625" bestFit="1" customWidth="1"/>
    <col min="7684" max="7684" width="11" customWidth="1"/>
    <col min="7685" max="7685" width="12.7109375" customWidth="1"/>
    <col min="7686" max="7686" width="9.5703125" customWidth="1"/>
    <col min="7687" max="7687" width="11.5703125" customWidth="1"/>
    <col min="7688" max="7688" width="10.5703125" customWidth="1"/>
    <col min="7689" max="7689" width="10.42578125" customWidth="1"/>
    <col min="7690" max="7690" width="11.42578125" customWidth="1"/>
    <col min="7925" max="7925" width="17.5703125" customWidth="1"/>
    <col min="7926" max="7926" width="6.28515625" customWidth="1"/>
    <col min="7927" max="7927" width="10" bestFit="1" customWidth="1"/>
    <col min="7928" max="7928" width="9.28515625" customWidth="1"/>
    <col min="7929" max="7929" width="11.7109375" customWidth="1"/>
    <col min="7930" max="7930" width="11.140625" customWidth="1"/>
    <col min="7931" max="7931" width="9.42578125" bestFit="1" customWidth="1"/>
    <col min="7932" max="7933" width="9.42578125" customWidth="1"/>
    <col min="7934" max="7934" width="10.42578125" customWidth="1"/>
    <col min="7935" max="7935" width="10" bestFit="1" customWidth="1"/>
    <col min="7936" max="7936" width="9.85546875" bestFit="1" customWidth="1"/>
    <col min="7937" max="7937" width="10.42578125" customWidth="1"/>
    <col min="7938" max="7938" width="10.28515625" customWidth="1"/>
    <col min="7939" max="7939" width="12.140625" bestFit="1" customWidth="1"/>
    <col min="7940" max="7940" width="11" customWidth="1"/>
    <col min="7941" max="7941" width="12.7109375" customWidth="1"/>
    <col min="7942" max="7942" width="9.5703125" customWidth="1"/>
    <col min="7943" max="7943" width="11.5703125" customWidth="1"/>
    <col min="7944" max="7944" width="10.5703125" customWidth="1"/>
    <col min="7945" max="7945" width="10.42578125" customWidth="1"/>
    <col min="7946" max="7946" width="11.42578125" customWidth="1"/>
    <col min="8181" max="8181" width="17.5703125" customWidth="1"/>
    <col min="8182" max="8182" width="6.28515625" customWidth="1"/>
    <col min="8183" max="8183" width="10" bestFit="1" customWidth="1"/>
    <col min="8184" max="8184" width="9.28515625" customWidth="1"/>
    <col min="8185" max="8185" width="11.7109375" customWidth="1"/>
    <col min="8186" max="8186" width="11.140625" customWidth="1"/>
    <col min="8187" max="8187" width="9.42578125" bestFit="1" customWidth="1"/>
    <col min="8188" max="8189" width="9.42578125" customWidth="1"/>
    <col min="8190" max="8190" width="10.42578125" customWidth="1"/>
    <col min="8191" max="8191" width="10" bestFit="1" customWidth="1"/>
    <col min="8192" max="8192" width="9.85546875" bestFit="1" customWidth="1"/>
    <col min="8193" max="8193" width="10.42578125" customWidth="1"/>
    <col min="8194" max="8194" width="10.28515625" customWidth="1"/>
    <col min="8195" max="8195" width="12.140625" bestFit="1" customWidth="1"/>
    <col min="8196" max="8196" width="11" customWidth="1"/>
    <col min="8197" max="8197" width="12.7109375" customWidth="1"/>
    <col min="8198" max="8198" width="9.5703125" customWidth="1"/>
    <col min="8199" max="8199" width="11.5703125" customWidth="1"/>
    <col min="8200" max="8200" width="10.5703125" customWidth="1"/>
    <col min="8201" max="8201" width="10.42578125" customWidth="1"/>
    <col min="8202" max="8202" width="11.42578125" customWidth="1"/>
    <col min="8437" max="8437" width="17.5703125" customWidth="1"/>
    <col min="8438" max="8438" width="6.28515625" customWidth="1"/>
    <col min="8439" max="8439" width="10" bestFit="1" customWidth="1"/>
    <col min="8440" max="8440" width="9.28515625" customWidth="1"/>
    <col min="8441" max="8441" width="11.7109375" customWidth="1"/>
    <col min="8442" max="8442" width="11.140625" customWidth="1"/>
    <col min="8443" max="8443" width="9.42578125" bestFit="1" customWidth="1"/>
    <col min="8444" max="8445" width="9.42578125" customWidth="1"/>
    <col min="8446" max="8446" width="10.42578125" customWidth="1"/>
    <col min="8447" max="8447" width="10" bestFit="1" customWidth="1"/>
    <col min="8448" max="8448" width="9.85546875" bestFit="1" customWidth="1"/>
    <col min="8449" max="8449" width="10.42578125" customWidth="1"/>
    <col min="8450" max="8450" width="10.28515625" customWidth="1"/>
    <col min="8451" max="8451" width="12.140625" bestFit="1" customWidth="1"/>
    <col min="8452" max="8452" width="11" customWidth="1"/>
    <col min="8453" max="8453" width="12.7109375" customWidth="1"/>
    <col min="8454" max="8454" width="9.5703125" customWidth="1"/>
    <col min="8455" max="8455" width="11.5703125" customWidth="1"/>
    <col min="8456" max="8456" width="10.5703125" customWidth="1"/>
    <col min="8457" max="8457" width="10.42578125" customWidth="1"/>
    <col min="8458" max="8458" width="11.42578125" customWidth="1"/>
    <col min="8693" max="8693" width="17.5703125" customWidth="1"/>
    <col min="8694" max="8694" width="6.28515625" customWidth="1"/>
    <col min="8695" max="8695" width="10" bestFit="1" customWidth="1"/>
    <col min="8696" max="8696" width="9.28515625" customWidth="1"/>
    <col min="8697" max="8697" width="11.7109375" customWidth="1"/>
    <col min="8698" max="8698" width="11.140625" customWidth="1"/>
    <col min="8699" max="8699" width="9.42578125" bestFit="1" customWidth="1"/>
    <col min="8700" max="8701" width="9.42578125" customWidth="1"/>
    <col min="8702" max="8702" width="10.42578125" customWidth="1"/>
    <col min="8703" max="8703" width="10" bestFit="1" customWidth="1"/>
    <col min="8704" max="8704" width="9.85546875" bestFit="1" customWidth="1"/>
    <col min="8705" max="8705" width="10.42578125" customWidth="1"/>
    <col min="8706" max="8706" width="10.28515625" customWidth="1"/>
    <col min="8707" max="8707" width="12.140625" bestFit="1" customWidth="1"/>
    <col min="8708" max="8708" width="11" customWidth="1"/>
    <col min="8709" max="8709" width="12.7109375" customWidth="1"/>
    <col min="8710" max="8710" width="9.5703125" customWidth="1"/>
    <col min="8711" max="8711" width="11.5703125" customWidth="1"/>
    <col min="8712" max="8712" width="10.5703125" customWidth="1"/>
    <col min="8713" max="8713" width="10.42578125" customWidth="1"/>
    <col min="8714" max="8714" width="11.42578125" customWidth="1"/>
    <col min="8949" max="8949" width="17.5703125" customWidth="1"/>
    <col min="8950" max="8950" width="6.28515625" customWidth="1"/>
    <col min="8951" max="8951" width="10" bestFit="1" customWidth="1"/>
    <col min="8952" max="8952" width="9.28515625" customWidth="1"/>
    <col min="8953" max="8953" width="11.7109375" customWidth="1"/>
    <col min="8954" max="8954" width="11.140625" customWidth="1"/>
    <col min="8955" max="8955" width="9.42578125" bestFit="1" customWidth="1"/>
    <col min="8956" max="8957" width="9.42578125" customWidth="1"/>
    <col min="8958" max="8958" width="10.42578125" customWidth="1"/>
    <col min="8959" max="8959" width="10" bestFit="1" customWidth="1"/>
    <col min="8960" max="8960" width="9.85546875" bestFit="1" customWidth="1"/>
    <col min="8961" max="8961" width="10.42578125" customWidth="1"/>
    <col min="8962" max="8962" width="10.28515625" customWidth="1"/>
    <col min="8963" max="8963" width="12.140625" bestFit="1" customWidth="1"/>
    <col min="8964" max="8964" width="11" customWidth="1"/>
    <col min="8965" max="8965" width="12.7109375" customWidth="1"/>
    <col min="8966" max="8966" width="9.5703125" customWidth="1"/>
    <col min="8967" max="8967" width="11.5703125" customWidth="1"/>
    <col min="8968" max="8968" width="10.5703125" customWidth="1"/>
    <col min="8969" max="8969" width="10.42578125" customWidth="1"/>
    <col min="8970" max="8970" width="11.42578125" customWidth="1"/>
    <col min="9205" max="9205" width="17.5703125" customWidth="1"/>
    <col min="9206" max="9206" width="6.28515625" customWidth="1"/>
    <col min="9207" max="9207" width="10" bestFit="1" customWidth="1"/>
    <col min="9208" max="9208" width="9.28515625" customWidth="1"/>
    <col min="9209" max="9209" width="11.7109375" customWidth="1"/>
    <col min="9210" max="9210" width="11.140625" customWidth="1"/>
    <col min="9211" max="9211" width="9.42578125" bestFit="1" customWidth="1"/>
    <col min="9212" max="9213" width="9.42578125" customWidth="1"/>
    <col min="9214" max="9214" width="10.42578125" customWidth="1"/>
    <col min="9215" max="9215" width="10" bestFit="1" customWidth="1"/>
    <col min="9216" max="9216" width="9.85546875" bestFit="1" customWidth="1"/>
    <col min="9217" max="9217" width="10.42578125" customWidth="1"/>
    <col min="9218" max="9218" width="10.28515625" customWidth="1"/>
    <col min="9219" max="9219" width="12.140625" bestFit="1" customWidth="1"/>
    <col min="9220" max="9220" width="11" customWidth="1"/>
    <col min="9221" max="9221" width="12.7109375" customWidth="1"/>
    <col min="9222" max="9222" width="9.5703125" customWidth="1"/>
    <col min="9223" max="9223" width="11.5703125" customWidth="1"/>
    <col min="9224" max="9224" width="10.5703125" customWidth="1"/>
    <col min="9225" max="9225" width="10.42578125" customWidth="1"/>
    <col min="9226" max="9226" width="11.42578125" customWidth="1"/>
    <col min="9461" max="9461" width="17.5703125" customWidth="1"/>
    <col min="9462" max="9462" width="6.28515625" customWidth="1"/>
    <col min="9463" max="9463" width="10" bestFit="1" customWidth="1"/>
    <col min="9464" max="9464" width="9.28515625" customWidth="1"/>
    <col min="9465" max="9465" width="11.7109375" customWidth="1"/>
    <col min="9466" max="9466" width="11.140625" customWidth="1"/>
    <col min="9467" max="9467" width="9.42578125" bestFit="1" customWidth="1"/>
    <col min="9468" max="9469" width="9.42578125" customWidth="1"/>
    <col min="9470" max="9470" width="10.42578125" customWidth="1"/>
    <col min="9471" max="9471" width="10" bestFit="1" customWidth="1"/>
    <col min="9472" max="9472" width="9.85546875" bestFit="1" customWidth="1"/>
    <col min="9473" max="9473" width="10.42578125" customWidth="1"/>
    <col min="9474" max="9474" width="10.28515625" customWidth="1"/>
    <col min="9475" max="9475" width="12.140625" bestFit="1" customWidth="1"/>
    <col min="9476" max="9476" width="11" customWidth="1"/>
    <col min="9477" max="9477" width="12.7109375" customWidth="1"/>
    <col min="9478" max="9478" width="9.5703125" customWidth="1"/>
    <col min="9479" max="9479" width="11.5703125" customWidth="1"/>
    <col min="9480" max="9480" width="10.5703125" customWidth="1"/>
    <col min="9481" max="9481" width="10.42578125" customWidth="1"/>
    <col min="9482" max="9482" width="11.42578125" customWidth="1"/>
    <col min="9717" max="9717" width="17.5703125" customWidth="1"/>
    <col min="9718" max="9718" width="6.28515625" customWidth="1"/>
    <col min="9719" max="9719" width="10" bestFit="1" customWidth="1"/>
    <col min="9720" max="9720" width="9.28515625" customWidth="1"/>
    <col min="9721" max="9721" width="11.7109375" customWidth="1"/>
    <col min="9722" max="9722" width="11.140625" customWidth="1"/>
    <col min="9723" max="9723" width="9.42578125" bestFit="1" customWidth="1"/>
    <col min="9724" max="9725" width="9.42578125" customWidth="1"/>
    <col min="9726" max="9726" width="10.42578125" customWidth="1"/>
    <col min="9727" max="9727" width="10" bestFit="1" customWidth="1"/>
    <col min="9728" max="9728" width="9.85546875" bestFit="1" customWidth="1"/>
    <col min="9729" max="9729" width="10.42578125" customWidth="1"/>
    <col min="9730" max="9730" width="10.28515625" customWidth="1"/>
    <col min="9731" max="9731" width="12.140625" bestFit="1" customWidth="1"/>
    <col min="9732" max="9732" width="11" customWidth="1"/>
    <col min="9733" max="9733" width="12.7109375" customWidth="1"/>
    <col min="9734" max="9734" width="9.5703125" customWidth="1"/>
    <col min="9735" max="9735" width="11.5703125" customWidth="1"/>
    <col min="9736" max="9736" width="10.5703125" customWidth="1"/>
    <col min="9737" max="9737" width="10.42578125" customWidth="1"/>
    <col min="9738" max="9738" width="11.42578125" customWidth="1"/>
    <col min="9973" max="9973" width="17.5703125" customWidth="1"/>
    <col min="9974" max="9974" width="6.28515625" customWidth="1"/>
    <col min="9975" max="9975" width="10" bestFit="1" customWidth="1"/>
    <col min="9976" max="9976" width="9.28515625" customWidth="1"/>
    <col min="9977" max="9977" width="11.7109375" customWidth="1"/>
    <col min="9978" max="9978" width="11.140625" customWidth="1"/>
    <col min="9979" max="9979" width="9.42578125" bestFit="1" customWidth="1"/>
    <col min="9980" max="9981" width="9.42578125" customWidth="1"/>
    <col min="9982" max="9982" width="10.42578125" customWidth="1"/>
    <col min="9983" max="9983" width="10" bestFit="1" customWidth="1"/>
    <col min="9984" max="9984" width="9.85546875" bestFit="1" customWidth="1"/>
    <col min="9985" max="9985" width="10.42578125" customWidth="1"/>
    <col min="9986" max="9986" width="10.28515625" customWidth="1"/>
    <col min="9987" max="9987" width="12.140625" bestFit="1" customWidth="1"/>
    <col min="9988" max="9988" width="11" customWidth="1"/>
    <col min="9989" max="9989" width="12.7109375" customWidth="1"/>
    <col min="9990" max="9990" width="9.5703125" customWidth="1"/>
    <col min="9991" max="9991" width="11.5703125" customWidth="1"/>
    <col min="9992" max="9992" width="10.5703125" customWidth="1"/>
    <col min="9993" max="9993" width="10.42578125" customWidth="1"/>
    <col min="9994" max="9994" width="11.42578125" customWidth="1"/>
    <col min="10229" max="10229" width="17.5703125" customWidth="1"/>
    <col min="10230" max="10230" width="6.28515625" customWidth="1"/>
    <col min="10231" max="10231" width="10" bestFit="1" customWidth="1"/>
    <col min="10232" max="10232" width="9.28515625" customWidth="1"/>
    <col min="10233" max="10233" width="11.7109375" customWidth="1"/>
    <col min="10234" max="10234" width="11.140625" customWidth="1"/>
    <col min="10235" max="10235" width="9.42578125" bestFit="1" customWidth="1"/>
    <col min="10236" max="10237" width="9.42578125" customWidth="1"/>
    <col min="10238" max="10238" width="10.42578125" customWidth="1"/>
    <col min="10239" max="10239" width="10" bestFit="1" customWidth="1"/>
    <col min="10240" max="10240" width="9.85546875" bestFit="1" customWidth="1"/>
    <col min="10241" max="10241" width="10.42578125" customWidth="1"/>
    <col min="10242" max="10242" width="10.28515625" customWidth="1"/>
    <col min="10243" max="10243" width="12.140625" bestFit="1" customWidth="1"/>
    <col min="10244" max="10244" width="11" customWidth="1"/>
    <col min="10245" max="10245" width="12.7109375" customWidth="1"/>
    <col min="10246" max="10246" width="9.5703125" customWidth="1"/>
    <col min="10247" max="10247" width="11.5703125" customWidth="1"/>
    <col min="10248" max="10248" width="10.5703125" customWidth="1"/>
    <col min="10249" max="10249" width="10.42578125" customWidth="1"/>
    <col min="10250" max="10250" width="11.42578125" customWidth="1"/>
    <col min="10485" max="10485" width="17.5703125" customWidth="1"/>
    <col min="10486" max="10486" width="6.28515625" customWidth="1"/>
    <col min="10487" max="10487" width="10" bestFit="1" customWidth="1"/>
    <col min="10488" max="10488" width="9.28515625" customWidth="1"/>
    <col min="10489" max="10489" width="11.7109375" customWidth="1"/>
    <col min="10490" max="10490" width="11.140625" customWidth="1"/>
    <col min="10491" max="10491" width="9.42578125" bestFit="1" customWidth="1"/>
    <col min="10492" max="10493" width="9.42578125" customWidth="1"/>
    <col min="10494" max="10494" width="10.42578125" customWidth="1"/>
    <col min="10495" max="10495" width="10" bestFit="1" customWidth="1"/>
    <col min="10496" max="10496" width="9.85546875" bestFit="1" customWidth="1"/>
    <col min="10497" max="10497" width="10.42578125" customWidth="1"/>
    <col min="10498" max="10498" width="10.28515625" customWidth="1"/>
    <col min="10499" max="10499" width="12.140625" bestFit="1" customWidth="1"/>
    <col min="10500" max="10500" width="11" customWidth="1"/>
    <col min="10501" max="10501" width="12.7109375" customWidth="1"/>
    <col min="10502" max="10502" width="9.5703125" customWidth="1"/>
    <col min="10503" max="10503" width="11.5703125" customWidth="1"/>
    <col min="10504" max="10504" width="10.5703125" customWidth="1"/>
    <col min="10505" max="10505" width="10.42578125" customWidth="1"/>
    <col min="10506" max="10506" width="11.42578125" customWidth="1"/>
    <col min="10741" max="10741" width="17.5703125" customWidth="1"/>
    <col min="10742" max="10742" width="6.28515625" customWidth="1"/>
    <col min="10743" max="10743" width="10" bestFit="1" customWidth="1"/>
    <col min="10744" max="10744" width="9.28515625" customWidth="1"/>
    <col min="10745" max="10745" width="11.7109375" customWidth="1"/>
    <col min="10746" max="10746" width="11.140625" customWidth="1"/>
    <col min="10747" max="10747" width="9.42578125" bestFit="1" customWidth="1"/>
    <col min="10748" max="10749" width="9.42578125" customWidth="1"/>
    <col min="10750" max="10750" width="10.42578125" customWidth="1"/>
    <col min="10751" max="10751" width="10" bestFit="1" customWidth="1"/>
    <col min="10752" max="10752" width="9.85546875" bestFit="1" customWidth="1"/>
    <col min="10753" max="10753" width="10.42578125" customWidth="1"/>
    <col min="10754" max="10754" width="10.28515625" customWidth="1"/>
    <col min="10755" max="10755" width="12.140625" bestFit="1" customWidth="1"/>
    <col min="10756" max="10756" width="11" customWidth="1"/>
    <col min="10757" max="10757" width="12.7109375" customWidth="1"/>
    <col min="10758" max="10758" width="9.5703125" customWidth="1"/>
    <col min="10759" max="10759" width="11.5703125" customWidth="1"/>
    <col min="10760" max="10760" width="10.5703125" customWidth="1"/>
    <col min="10761" max="10761" width="10.42578125" customWidth="1"/>
    <col min="10762" max="10762" width="11.42578125" customWidth="1"/>
    <col min="10997" max="10997" width="17.5703125" customWidth="1"/>
    <col min="10998" max="10998" width="6.28515625" customWidth="1"/>
    <col min="10999" max="10999" width="10" bestFit="1" customWidth="1"/>
    <col min="11000" max="11000" width="9.28515625" customWidth="1"/>
    <col min="11001" max="11001" width="11.7109375" customWidth="1"/>
    <col min="11002" max="11002" width="11.140625" customWidth="1"/>
    <col min="11003" max="11003" width="9.42578125" bestFit="1" customWidth="1"/>
    <col min="11004" max="11005" width="9.42578125" customWidth="1"/>
    <col min="11006" max="11006" width="10.42578125" customWidth="1"/>
    <col min="11007" max="11007" width="10" bestFit="1" customWidth="1"/>
    <col min="11008" max="11008" width="9.85546875" bestFit="1" customWidth="1"/>
    <col min="11009" max="11009" width="10.42578125" customWidth="1"/>
    <col min="11010" max="11010" width="10.28515625" customWidth="1"/>
    <col min="11011" max="11011" width="12.140625" bestFit="1" customWidth="1"/>
    <col min="11012" max="11012" width="11" customWidth="1"/>
    <col min="11013" max="11013" width="12.7109375" customWidth="1"/>
    <col min="11014" max="11014" width="9.5703125" customWidth="1"/>
    <col min="11015" max="11015" width="11.5703125" customWidth="1"/>
    <col min="11016" max="11016" width="10.5703125" customWidth="1"/>
    <col min="11017" max="11017" width="10.42578125" customWidth="1"/>
    <col min="11018" max="11018" width="11.42578125" customWidth="1"/>
    <col min="11253" max="11253" width="17.5703125" customWidth="1"/>
    <col min="11254" max="11254" width="6.28515625" customWidth="1"/>
    <col min="11255" max="11255" width="10" bestFit="1" customWidth="1"/>
    <col min="11256" max="11256" width="9.28515625" customWidth="1"/>
    <col min="11257" max="11257" width="11.7109375" customWidth="1"/>
    <col min="11258" max="11258" width="11.140625" customWidth="1"/>
    <col min="11259" max="11259" width="9.42578125" bestFit="1" customWidth="1"/>
    <col min="11260" max="11261" width="9.42578125" customWidth="1"/>
    <col min="11262" max="11262" width="10.42578125" customWidth="1"/>
    <col min="11263" max="11263" width="10" bestFit="1" customWidth="1"/>
    <col min="11264" max="11264" width="9.85546875" bestFit="1" customWidth="1"/>
    <col min="11265" max="11265" width="10.42578125" customWidth="1"/>
    <col min="11266" max="11266" width="10.28515625" customWidth="1"/>
    <col min="11267" max="11267" width="12.140625" bestFit="1" customWidth="1"/>
    <col min="11268" max="11268" width="11" customWidth="1"/>
    <col min="11269" max="11269" width="12.7109375" customWidth="1"/>
    <col min="11270" max="11270" width="9.5703125" customWidth="1"/>
    <col min="11271" max="11271" width="11.5703125" customWidth="1"/>
    <col min="11272" max="11272" width="10.5703125" customWidth="1"/>
    <col min="11273" max="11273" width="10.42578125" customWidth="1"/>
    <col min="11274" max="11274" width="11.42578125" customWidth="1"/>
    <col min="11509" max="11509" width="17.5703125" customWidth="1"/>
    <col min="11510" max="11510" width="6.28515625" customWidth="1"/>
    <col min="11511" max="11511" width="10" bestFit="1" customWidth="1"/>
    <col min="11512" max="11512" width="9.28515625" customWidth="1"/>
    <col min="11513" max="11513" width="11.7109375" customWidth="1"/>
    <col min="11514" max="11514" width="11.140625" customWidth="1"/>
    <col min="11515" max="11515" width="9.42578125" bestFit="1" customWidth="1"/>
    <col min="11516" max="11517" width="9.42578125" customWidth="1"/>
    <col min="11518" max="11518" width="10.42578125" customWidth="1"/>
    <col min="11519" max="11519" width="10" bestFit="1" customWidth="1"/>
    <col min="11520" max="11520" width="9.85546875" bestFit="1" customWidth="1"/>
    <col min="11521" max="11521" width="10.42578125" customWidth="1"/>
    <col min="11522" max="11522" width="10.28515625" customWidth="1"/>
    <col min="11523" max="11523" width="12.140625" bestFit="1" customWidth="1"/>
    <col min="11524" max="11524" width="11" customWidth="1"/>
    <col min="11525" max="11525" width="12.7109375" customWidth="1"/>
    <col min="11526" max="11526" width="9.5703125" customWidth="1"/>
    <col min="11527" max="11527" width="11.5703125" customWidth="1"/>
    <col min="11528" max="11528" width="10.5703125" customWidth="1"/>
    <col min="11529" max="11529" width="10.42578125" customWidth="1"/>
    <col min="11530" max="11530" width="11.42578125" customWidth="1"/>
    <col min="11765" max="11765" width="17.5703125" customWidth="1"/>
    <col min="11766" max="11766" width="6.28515625" customWidth="1"/>
    <col min="11767" max="11767" width="10" bestFit="1" customWidth="1"/>
    <col min="11768" max="11768" width="9.28515625" customWidth="1"/>
    <col min="11769" max="11769" width="11.7109375" customWidth="1"/>
    <col min="11770" max="11770" width="11.140625" customWidth="1"/>
    <col min="11771" max="11771" width="9.42578125" bestFit="1" customWidth="1"/>
    <col min="11772" max="11773" width="9.42578125" customWidth="1"/>
    <col min="11774" max="11774" width="10.42578125" customWidth="1"/>
    <col min="11775" max="11775" width="10" bestFit="1" customWidth="1"/>
    <col min="11776" max="11776" width="9.85546875" bestFit="1" customWidth="1"/>
    <col min="11777" max="11777" width="10.42578125" customWidth="1"/>
    <col min="11778" max="11778" width="10.28515625" customWidth="1"/>
    <col min="11779" max="11779" width="12.140625" bestFit="1" customWidth="1"/>
    <col min="11780" max="11780" width="11" customWidth="1"/>
    <col min="11781" max="11781" width="12.7109375" customWidth="1"/>
    <col min="11782" max="11782" width="9.5703125" customWidth="1"/>
    <col min="11783" max="11783" width="11.5703125" customWidth="1"/>
    <col min="11784" max="11784" width="10.5703125" customWidth="1"/>
    <col min="11785" max="11785" width="10.42578125" customWidth="1"/>
    <col min="11786" max="11786" width="11.42578125" customWidth="1"/>
    <col min="12021" max="12021" width="17.5703125" customWidth="1"/>
    <col min="12022" max="12022" width="6.28515625" customWidth="1"/>
    <col min="12023" max="12023" width="10" bestFit="1" customWidth="1"/>
    <col min="12024" max="12024" width="9.28515625" customWidth="1"/>
    <col min="12025" max="12025" width="11.7109375" customWidth="1"/>
    <col min="12026" max="12026" width="11.140625" customWidth="1"/>
    <col min="12027" max="12027" width="9.42578125" bestFit="1" customWidth="1"/>
    <col min="12028" max="12029" width="9.42578125" customWidth="1"/>
    <col min="12030" max="12030" width="10.42578125" customWidth="1"/>
    <col min="12031" max="12031" width="10" bestFit="1" customWidth="1"/>
    <col min="12032" max="12032" width="9.85546875" bestFit="1" customWidth="1"/>
    <col min="12033" max="12033" width="10.42578125" customWidth="1"/>
    <col min="12034" max="12034" width="10.28515625" customWidth="1"/>
    <col min="12035" max="12035" width="12.140625" bestFit="1" customWidth="1"/>
    <col min="12036" max="12036" width="11" customWidth="1"/>
    <col min="12037" max="12037" width="12.7109375" customWidth="1"/>
    <col min="12038" max="12038" width="9.5703125" customWidth="1"/>
    <col min="12039" max="12039" width="11.5703125" customWidth="1"/>
    <col min="12040" max="12040" width="10.5703125" customWidth="1"/>
    <col min="12041" max="12041" width="10.42578125" customWidth="1"/>
    <col min="12042" max="12042" width="11.42578125" customWidth="1"/>
    <col min="12277" max="12277" width="17.5703125" customWidth="1"/>
    <col min="12278" max="12278" width="6.28515625" customWidth="1"/>
    <col min="12279" max="12279" width="10" bestFit="1" customWidth="1"/>
    <col min="12280" max="12280" width="9.28515625" customWidth="1"/>
    <col min="12281" max="12281" width="11.7109375" customWidth="1"/>
    <col min="12282" max="12282" width="11.140625" customWidth="1"/>
    <col min="12283" max="12283" width="9.42578125" bestFit="1" customWidth="1"/>
    <col min="12284" max="12285" width="9.42578125" customWidth="1"/>
    <col min="12286" max="12286" width="10.42578125" customWidth="1"/>
    <col min="12287" max="12287" width="10" bestFit="1" customWidth="1"/>
    <col min="12288" max="12288" width="9.85546875" bestFit="1" customWidth="1"/>
    <col min="12289" max="12289" width="10.42578125" customWidth="1"/>
    <col min="12290" max="12290" width="10.28515625" customWidth="1"/>
    <col min="12291" max="12291" width="12.140625" bestFit="1" customWidth="1"/>
    <col min="12292" max="12292" width="11" customWidth="1"/>
    <col min="12293" max="12293" width="12.7109375" customWidth="1"/>
    <col min="12294" max="12294" width="9.5703125" customWidth="1"/>
    <col min="12295" max="12295" width="11.5703125" customWidth="1"/>
    <col min="12296" max="12296" width="10.5703125" customWidth="1"/>
    <col min="12297" max="12297" width="10.42578125" customWidth="1"/>
    <col min="12298" max="12298" width="11.42578125" customWidth="1"/>
    <col min="12533" max="12533" width="17.5703125" customWidth="1"/>
    <col min="12534" max="12534" width="6.28515625" customWidth="1"/>
    <col min="12535" max="12535" width="10" bestFit="1" customWidth="1"/>
    <col min="12536" max="12536" width="9.28515625" customWidth="1"/>
    <col min="12537" max="12537" width="11.7109375" customWidth="1"/>
    <col min="12538" max="12538" width="11.140625" customWidth="1"/>
    <col min="12539" max="12539" width="9.42578125" bestFit="1" customWidth="1"/>
    <col min="12540" max="12541" width="9.42578125" customWidth="1"/>
    <col min="12542" max="12542" width="10.42578125" customWidth="1"/>
    <col min="12543" max="12543" width="10" bestFit="1" customWidth="1"/>
    <col min="12544" max="12544" width="9.85546875" bestFit="1" customWidth="1"/>
    <col min="12545" max="12545" width="10.42578125" customWidth="1"/>
    <col min="12546" max="12546" width="10.28515625" customWidth="1"/>
    <col min="12547" max="12547" width="12.140625" bestFit="1" customWidth="1"/>
    <col min="12548" max="12548" width="11" customWidth="1"/>
    <col min="12549" max="12549" width="12.7109375" customWidth="1"/>
    <col min="12550" max="12550" width="9.5703125" customWidth="1"/>
    <col min="12551" max="12551" width="11.5703125" customWidth="1"/>
    <col min="12552" max="12552" width="10.5703125" customWidth="1"/>
    <col min="12553" max="12553" width="10.42578125" customWidth="1"/>
    <col min="12554" max="12554" width="11.42578125" customWidth="1"/>
    <col min="12789" max="12789" width="17.5703125" customWidth="1"/>
    <col min="12790" max="12790" width="6.28515625" customWidth="1"/>
    <col min="12791" max="12791" width="10" bestFit="1" customWidth="1"/>
    <col min="12792" max="12792" width="9.28515625" customWidth="1"/>
    <col min="12793" max="12793" width="11.7109375" customWidth="1"/>
    <col min="12794" max="12794" width="11.140625" customWidth="1"/>
    <col min="12795" max="12795" width="9.42578125" bestFit="1" customWidth="1"/>
    <col min="12796" max="12797" width="9.42578125" customWidth="1"/>
    <col min="12798" max="12798" width="10.42578125" customWidth="1"/>
    <col min="12799" max="12799" width="10" bestFit="1" customWidth="1"/>
    <col min="12800" max="12800" width="9.85546875" bestFit="1" customWidth="1"/>
    <col min="12801" max="12801" width="10.42578125" customWidth="1"/>
    <col min="12802" max="12802" width="10.28515625" customWidth="1"/>
    <col min="12803" max="12803" width="12.140625" bestFit="1" customWidth="1"/>
    <col min="12804" max="12804" width="11" customWidth="1"/>
    <col min="12805" max="12805" width="12.7109375" customWidth="1"/>
    <col min="12806" max="12806" width="9.5703125" customWidth="1"/>
    <col min="12807" max="12807" width="11.5703125" customWidth="1"/>
    <col min="12808" max="12808" width="10.5703125" customWidth="1"/>
    <col min="12809" max="12809" width="10.42578125" customWidth="1"/>
    <col min="12810" max="12810" width="11.42578125" customWidth="1"/>
    <col min="13045" max="13045" width="17.5703125" customWidth="1"/>
    <col min="13046" max="13046" width="6.28515625" customWidth="1"/>
    <col min="13047" max="13047" width="10" bestFit="1" customWidth="1"/>
    <col min="13048" max="13048" width="9.28515625" customWidth="1"/>
    <col min="13049" max="13049" width="11.7109375" customWidth="1"/>
    <col min="13050" max="13050" width="11.140625" customWidth="1"/>
    <col min="13051" max="13051" width="9.42578125" bestFit="1" customWidth="1"/>
    <col min="13052" max="13053" width="9.42578125" customWidth="1"/>
    <col min="13054" max="13054" width="10.42578125" customWidth="1"/>
    <col min="13055" max="13055" width="10" bestFit="1" customWidth="1"/>
    <col min="13056" max="13056" width="9.85546875" bestFit="1" customWidth="1"/>
    <col min="13057" max="13057" width="10.42578125" customWidth="1"/>
    <col min="13058" max="13058" width="10.28515625" customWidth="1"/>
    <col min="13059" max="13059" width="12.140625" bestFit="1" customWidth="1"/>
    <col min="13060" max="13060" width="11" customWidth="1"/>
    <col min="13061" max="13061" width="12.7109375" customWidth="1"/>
    <col min="13062" max="13062" width="9.5703125" customWidth="1"/>
    <col min="13063" max="13063" width="11.5703125" customWidth="1"/>
    <col min="13064" max="13064" width="10.5703125" customWidth="1"/>
    <col min="13065" max="13065" width="10.42578125" customWidth="1"/>
    <col min="13066" max="13066" width="11.42578125" customWidth="1"/>
    <col min="13301" max="13301" width="17.5703125" customWidth="1"/>
    <col min="13302" max="13302" width="6.28515625" customWidth="1"/>
    <col min="13303" max="13303" width="10" bestFit="1" customWidth="1"/>
    <col min="13304" max="13304" width="9.28515625" customWidth="1"/>
    <col min="13305" max="13305" width="11.7109375" customWidth="1"/>
    <col min="13306" max="13306" width="11.140625" customWidth="1"/>
    <col min="13307" max="13307" width="9.42578125" bestFit="1" customWidth="1"/>
    <col min="13308" max="13309" width="9.42578125" customWidth="1"/>
    <col min="13310" max="13310" width="10.42578125" customWidth="1"/>
    <col min="13311" max="13311" width="10" bestFit="1" customWidth="1"/>
    <col min="13312" max="13312" width="9.85546875" bestFit="1" customWidth="1"/>
    <col min="13313" max="13313" width="10.42578125" customWidth="1"/>
    <col min="13314" max="13314" width="10.28515625" customWidth="1"/>
    <col min="13315" max="13315" width="12.140625" bestFit="1" customWidth="1"/>
    <col min="13316" max="13316" width="11" customWidth="1"/>
    <col min="13317" max="13317" width="12.7109375" customWidth="1"/>
    <col min="13318" max="13318" width="9.5703125" customWidth="1"/>
    <col min="13319" max="13319" width="11.5703125" customWidth="1"/>
    <col min="13320" max="13320" width="10.5703125" customWidth="1"/>
    <col min="13321" max="13321" width="10.42578125" customWidth="1"/>
    <col min="13322" max="13322" width="11.42578125" customWidth="1"/>
    <col min="13557" max="13557" width="17.5703125" customWidth="1"/>
    <col min="13558" max="13558" width="6.28515625" customWidth="1"/>
    <col min="13559" max="13559" width="10" bestFit="1" customWidth="1"/>
    <col min="13560" max="13560" width="9.28515625" customWidth="1"/>
    <col min="13561" max="13561" width="11.7109375" customWidth="1"/>
    <col min="13562" max="13562" width="11.140625" customWidth="1"/>
    <col min="13563" max="13563" width="9.42578125" bestFit="1" customWidth="1"/>
    <col min="13564" max="13565" width="9.42578125" customWidth="1"/>
    <col min="13566" max="13566" width="10.42578125" customWidth="1"/>
    <col min="13567" max="13567" width="10" bestFit="1" customWidth="1"/>
    <col min="13568" max="13568" width="9.85546875" bestFit="1" customWidth="1"/>
    <col min="13569" max="13569" width="10.42578125" customWidth="1"/>
    <col min="13570" max="13570" width="10.28515625" customWidth="1"/>
    <col min="13571" max="13571" width="12.140625" bestFit="1" customWidth="1"/>
    <col min="13572" max="13572" width="11" customWidth="1"/>
    <col min="13573" max="13573" width="12.7109375" customWidth="1"/>
    <col min="13574" max="13574" width="9.5703125" customWidth="1"/>
    <col min="13575" max="13575" width="11.5703125" customWidth="1"/>
    <col min="13576" max="13576" width="10.5703125" customWidth="1"/>
    <col min="13577" max="13577" width="10.42578125" customWidth="1"/>
    <col min="13578" max="13578" width="11.42578125" customWidth="1"/>
    <col min="13813" max="13813" width="17.5703125" customWidth="1"/>
    <col min="13814" max="13814" width="6.28515625" customWidth="1"/>
    <col min="13815" max="13815" width="10" bestFit="1" customWidth="1"/>
    <col min="13816" max="13816" width="9.28515625" customWidth="1"/>
    <col min="13817" max="13817" width="11.7109375" customWidth="1"/>
    <col min="13818" max="13818" width="11.140625" customWidth="1"/>
    <col min="13819" max="13819" width="9.42578125" bestFit="1" customWidth="1"/>
    <col min="13820" max="13821" width="9.42578125" customWidth="1"/>
    <col min="13822" max="13822" width="10.42578125" customWidth="1"/>
    <col min="13823" max="13823" width="10" bestFit="1" customWidth="1"/>
    <col min="13824" max="13824" width="9.85546875" bestFit="1" customWidth="1"/>
    <col min="13825" max="13825" width="10.42578125" customWidth="1"/>
    <col min="13826" max="13826" width="10.28515625" customWidth="1"/>
    <col min="13827" max="13827" width="12.140625" bestFit="1" customWidth="1"/>
    <col min="13828" max="13828" width="11" customWidth="1"/>
    <col min="13829" max="13829" width="12.7109375" customWidth="1"/>
    <col min="13830" max="13830" width="9.5703125" customWidth="1"/>
    <col min="13831" max="13831" width="11.5703125" customWidth="1"/>
    <col min="13832" max="13832" width="10.5703125" customWidth="1"/>
    <col min="13833" max="13833" width="10.42578125" customWidth="1"/>
    <col min="13834" max="13834" width="11.42578125" customWidth="1"/>
    <col min="14069" max="14069" width="17.5703125" customWidth="1"/>
    <col min="14070" max="14070" width="6.28515625" customWidth="1"/>
    <col min="14071" max="14071" width="10" bestFit="1" customWidth="1"/>
    <col min="14072" max="14072" width="9.28515625" customWidth="1"/>
    <col min="14073" max="14073" width="11.7109375" customWidth="1"/>
    <col min="14074" max="14074" width="11.140625" customWidth="1"/>
    <col min="14075" max="14075" width="9.42578125" bestFit="1" customWidth="1"/>
    <col min="14076" max="14077" width="9.42578125" customWidth="1"/>
    <col min="14078" max="14078" width="10.42578125" customWidth="1"/>
    <col min="14079" max="14079" width="10" bestFit="1" customWidth="1"/>
    <col min="14080" max="14080" width="9.85546875" bestFit="1" customWidth="1"/>
    <col min="14081" max="14081" width="10.42578125" customWidth="1"/>
    <col min="14082" max="14082" width="10.28515625" customWidth="1"/>
    <col min="14083" max="14083" width="12.140625" bestFit="1" customWidth="1"/>
    <col min="14084" max="14084" width="11" customWidth="1"/>
    <col min="14085" max="14085" width="12.7109375" customWidth="1"/>
    <col min="14086" max="14086" width="9.5703125" customWidth="1"/>
    <col min="14087" max="14087" width="11.5703125" customWidth="1"/>
    <col min="14088" max="14088" width="10.5703125" customWidth="1"/>
    <col min="14089" max="14089" width="10.42578125" customWidth="1"/>
    <col min="14090" max="14090" width="11.42578125" customWidth="1"/>
    <col min="14325" max="14325" width="17.5703125" customWidth="1"/>
    <col min="14326" max="14326" width="6.28515625" customWidth="1"/>
    <col min="14327" max="14327" width="10" bestFit="1" customWidth="1"/>
    <col min="14328" max="14328" width="9.28515625" customWidth="1"/>
    <col min="14329" max="14329" width="11.7109375" customWidth="1"/>
    <col min="14330" max="14330" width="11.140625" customWidth="1"/>
    <col min="14331" max="14331" width="9.42578125" bestFit="1" customWidth="1"/>
    <col min="14332" max="14333" width="9.42578125" customWidth="1"/>
    <col min="14334" max="14334" width="10.42578125" customWidth="1"/>
    <col min="14335" max="14335" width="10" bestFit="1" customWidth="1"/>
    <col min="14336" max="14336" width="9.85546875" bestFit="1" customWidth="1"/>
    <col min="14337" max="14337" width="10.42578125" customWidth="1"/>
    <col min="14338" max="14338" width="10.28515625" customWidth="1"/>
    <col min="14339" max="14339" width="12.140625" bestFit="1" customWidth="1"/>
    <col min="14340" max="14340" width="11" customWidth="1"/>
    <col min="14341" max="14341" width="12.7109375" customWidth="1"/>
    <col min="14342" max="14342" width="9.5703125" customWidth="1"/>
    <col min="14343" max="14343" width="11.5703125" customWidth="1"/>
    <col min="14344" max="14344" width="10.5703125" customWidth="1"/>
    <col min="14345" max="14345" width="10.42578125" customWidth="1"/>
    <col min="14346" max="14346" width="11.42578125" customWidth="1"/>
    <col min="14581" max="14581" width="17.5703125" customWidth="1"/>
    <col min="14582" max="14582" width="6.28515625" customWidth="1"/>
    <col min="14583" max="14583" width="10" bestFit="1" customWidth="1"/>
    <col min="14584" max="14584" width="9.28515625" customWidth="1"/>
    <col min="14585" max="14585" width="11.7109375" customWidth="1"/>
    <col min="14586" max="14586" width="11.140625" customWidth="1"/>
    <col min="14587" max="14587" width="9.42578125" bestFit="1" customWidth="1"/>
    <col min="14588" max="14589" width="9.42578125" customWidth="1"/>
    <col min="14590" max="14590" width="10.42578125" customWidth="1"/>
    <col min="14591" max="14591" width="10" bestFit="1" customWidth="1"/>
    <col min="14592" max="14592" width="9.85546875" bestFit="1" customWidth="1"/>
    <col min="14593" max="14593" width="10.42578125" customWidth="1"/>
    <col min="14594" max="14594" width="10.28515625" customWidth="1"/>
    <col min="14595" max="14595" width="12.140625" bestFit="1" customWidth="1"/>
    <col min="14596" max="14596" width="11" customWidth="1"/>
    <col min="14597" max="14597" width="12.7109375" customWidth="1"/>
    <col min="14598" max="14598" width="9.5703125" customWidth="1"/>
    <col min="14599" max="14599" width="11.5703125" customWidth="1"/>
    <col min="14600" max="14600" width="10.5703125" customWidth="1"/>
    <col min="14601" max="14601" width="10.42578125" customWidth="1"/>
    <col min="14602" max="14602" width="11.42578125" customWidth="1"/>
    <col min="14837" max="14837" width="17.5703125" customWidth="1"/>
    <col min="14838" max="14838" width="6.28515625" customWidth="1"/>
    <col min="14839" max="14839" width="10" bestFit="1" customWidth="1"/>
    <col min="14840" max="14840" width="9.28515625" customWidth="1"/>
    <col min="14841" max="14841" width="11.7109375" customWidth="1"/>
    <col min="14842" max="14842" width="11.140625" customWidth="1"/>
    <col min="14843" max="14843" width="9.42578125" bestFit="1" customWidth="1"/>
    <col min="14844" max="14845" width="9.42578125" customWidth="1"/>
    <col min="14846" max="14846" width="10.42578125" customWidth="1"/>
    <col min="14847" max="14847" width="10" bestFit="1" customWidth="1"/>
    <col min="14848" max="14848" width="9.85546875" bestFit="1" customWidth="1"/>
    <col min="14849" max="14849" width="10.42578125" customWidth="1"/>
    <col min="14850" max="14850" width="10.28515625" customWidth="1"/>
    <col min="14851" max="14851" width="12.140625" bestFit="1" customWidth="1"/>
    <col min="14852" max="14852" width="11" customWidth="1"/>
    <col min="14853" max="14853" width="12.7109375" customWidth="1"/>
    <col min="14854" max="14854" width="9.5703125" customWidth="1"/>
    <col min="14855" max="14855" width="11.5703125" customWidth="1"/>
    <col min="14856" max="14856" width="10.5703125" customWidth="1"/>
    <col min="14857" max="14857" width="10.42578125" customWidth="1"/>
    <col min="14858" max="14858" width="11.42578125" customWidth="1"/>
    <col min="15093" max="15093" width="17.5703125" customWidth="1"/>
    <col min="15094" max="15094" width="6.28515625" customWidth="1"/>
    <col min="15095" max="15095" width="10" bestFit="1" customWidth="1"/>
    <col min="15096" max="15096" width="9.28515625" customWidth="1"/>
    <col min="15097" max="15097" width="11.7109375" customWidth="1"/>
    <col min="15098" max="15098" width="11.140625" customWidth="1"/>
    <col min="15099" max="15099" width="9.42578125" bestFit="1" customWidth="1"/>
    <col min="15100" max="15101" width="9.42578125" customWidth="1"/>
    <col min="15102" max="15102" width="10.42578125" customWidth="1"/>
    <col min="15103" max="15103" width="10" bestFit="1" customWidth="1"/>
    <col min="15104" max="15104" width="9.85546875" bestFit="1" customWidth="1"/>
    <col min="15105" max="15105" width="10.42578125" customWidth="1"/>
    <col min="15106" max="15106" width="10.28515625" customWidth="1"/>
    <col min="15107" max="15107" width="12.140625" bestFit="1" customWidth="1"/>
    <col min="15108" max="15108" width="11" customWidth="1"/>
    <col min="15109" max="15109" width="12.7109375" customWidth="1"/>
    <col min="15110" max="15110" width="9.5703125" customWidth="1"/>
    <col min="15111" max="15111" width="11.5703125" customWidth="1"/>
    <col min="15112" max="15112" width="10.5703125" customWidth="1"/>
    <col min="15113" max="15113" width="10.42578125" customWidth="1"/>
    <col min="15114" max="15114" width="11.42578125" customWidth="1"/>
    <col min="15349" max="15349" width="17.5703125" customWidth="1"/>
    <col min="15350" max="15350" width="6.28515625" customWidth="1"/>
    <col min="15351" max="15351" width="10" bestFit="1" customWidth="1"/>
    <col min="15352" max="15352" width="9.28515625" customWidth="1"/>
    <col min="15353" max="15353" width="11.7109375" customWidth="1"/>
    <col min="15354" max="15354" width="11.140625" customWidth="1"/>
    <col min="15355" max="15355" width="9.42578125" bestFit="1" customWidth="1"/>
    <col min="15356" max="15357" width="9.42578125" customWidth="1"/>
    <col min="15358" max="15358" width="10.42578125" customWidth="1"/>
    <col min="15359" max="15359" width="10" bestFit="1" customWidth="1"/>
    <col min="15360" max="15360" width="9.85546875" bestFit="1" customWidth="1"/>
    <col min="15361" max="15361" width="10.42578125" customWidth="1"/>
    <col min="15362" max="15362" width="10.28515625" customWidth="1"/>
    <col min="15363" max="15363" width="12.140625" bestFit="1" customWidth="1"/>
    <col min="15364" max="15364" width="11" customWidth="1"/>
    <col min="15365" max="15365" width="12.7109375" customWidth="1"/>
    <col min="15366" max="15366" width="9.5703125" customWidth="1"/>
    <col min="15367" max="15367" width="11.5703125" customWidth="1"/>
    <col min="15368" max="15368" width="10.5703125" customWidth="1"/>
    <col min="15369" max="15369" width="10.42578125" customWidth="1"/>
    <col min="15370" max="15370" width="11.42578125" customWidth="1"/>
    <col min="15605" max="15605" width="17.5703125" customWidth="1"/>
    <col min="15606" max="15606" width="6.28515625" customWidth="1"/>
    <col min="15607" max="15607" width="10" bestFit="1" customWidth="1"/>
    <col min="15608" max="15608" width="9.28515625" customWidth="1"/>
    <col min="15609" max="15609" width="11.7109375" customWidth="1"/>
    <col min="15610" max="15610" width="11.140625" customWidth="1"/>
    <col min="15611" max="15611" width="9.42578125" bestFit="1" customWidth="1"/>
    <col min="15612" max="15613" width="9.42578125" customWidth="1"/>
    <col min="15614" max="15614" width="10.42578125" customWidth="1"/>
    <col min="15615" max="15615" width="10" bestFit="1" customWidth="1"/>
    <col min="15616" max="15616" width="9.85546875" bestFit="1" customWidth="1"/>
    <col min="15617" max="15617" width="10.42578125" customWidth="1"/>
    <col min="15618" max="15618" width="10.28515625" customWidth="1"/>
    <col min="15619" max="15619" width="12.140625" bestFit="1" customWidth="1"/>
    <col min="15620" max="15620" width="11" customWidth="1"/>
    <col min="15621" max="15621" width="12.7109375" customWidth="1"/>
    <col min="15622" max="15622" width="9.5703125" customWidth="1"/>
    <col min="15623" max="15623" width="11.5703125" customWidth="1"/>
    <col min="15624" max="15624" width="10.5703125" customWidth="1"/>
    <col min="15625" max="15625" width="10.42578125" customWidth="1"/>
    <col min="15626" max="15626" width="11.42578125" customWidth="1"/>
    <col min="15861" max="15861" width="17.5703125" customWidth="1"/>
    <col min="15862" max="15862" width="6.28515625" customWidth="1"/>
    <col min="15863" max="15863" width="10" bestFit="1" customWidth="1"/>
    <col min="15864" max="15864" width="9.28515625" customWidth="1"/>
    <col min="15865" max="15865" width="11.7109375" customWidth="1"/>
    <col min="15866" max="15866" width="11.140625" customWidth="1"/>
    <col min="15867" max="15867" width="9.42578125" bestFit="1" customWidth="1"/>
    <col min="15868" max="15869" width="9.42578125" customWidth="1"/>
    <col min="15870" max="15870" width="10.42578125" customWidth="1"/>
    <col min="15871" max="15871" width="10" bestFit="1" customWidth="1"/>
    <col min="15872" max="15872" width="9.85546875" bestFit="1" customWidth="1"/>
    <col min="15873" max="15873" width="10.42578125" customWidth="1"/>
    <col min="15874" max="15874" width="10.28515625" customWidth="1"/>
    <col min="15875" max="15875" width="12.140625" bestFit="1" customWidth="1"/>
    <col min="15876" max="15876" width="11" customWidth="1"/>
    <col min="15877" max="15877" width="12.7109375" customWidth="1"/>
    <col min="15878" max="15878" width="9.5703125" customWidth="1"/>
    <col min="15879" max="15879" width="11.5703125" customWidth="1"/>
    <col min="15880" max="15880" width="10.5703125" customWidth="1"/>
    <col min="15881" max="15881" width="10.42578125" customWidth="1"/>
    <col min="15882" max="15882" width="11.42578125" customWidth="1"/>
    <col min="16117" max="16117" width="17.5703125" customWidth="1"/>
    <col min="16118" max="16118" width="6.28515625" customWidth="1"/>
    <col min="16119" max="16119" width="10" bestFit="1" customWidth="1"/>
    <col min="16120" max="16120" width="9.28515625" customWidth="1"/>
    <col min="16121" max="16121" width="11.7109375" customWidth="1"/>
    <col min="16122" max="16122" width="11.140625" customWidth="1"/>
    <col min="16123" max="16123" width="9.42578125" bestFit="1" customWidth="1"/>
    <col min="16124" max="16125" width="9.42578125" customWidth="1"/>
    <col min="16126" max="16126" width="10.42578125" customWidth="1"/>
    <col min="16127" max="16127" width="10" bestFit="1" customWidth="1"/>
    <col min="16128" max="16128" width="9.85546875" bestFit="1" customWidth="1"/>
    <col min="16129" max="16129" width="10.42578125" customWidth="1"/>
    <col min="16130" max="16130" width="10.28515625" customWidth="1"/>
    <col min="16131" max="16131" width="12.140625" bestFit="1" customWidth="1"/>
    <col min="16132" max="16132" width="11" customWidth="1"/>
    <col min="16133" max="16133" width="12.7109375" customWidth="1"/>
    <col min="16134" max="16134" width="9.5703125" customWidth="1"/>
    <col min="16135" max="16135" width="11.5703125" customWidth="1"/>
    <col min="16136" max="16136" width="10.5703125" customWidth="1"/>
    <col min="16137" max="16137" width="10.42578125" customWidth="1"/>
    <col min="16138" max="16138" width="11.42578125" customWidth="1"/>
  </cols>
  <sheetData>
    <row r="1" spans="1:12" ht="15.75">
      <c r="L1" s="275" t="s">
        <v>704</v>
      </c>
    </row>
    <row r="2" spans="1:12" ht="52.5" customHeight="1">
      <c r="H2" s="297" t="s">
        <v>14</v>
      </c>
      <c r="I2" s="312"/>
      <c r="J2" s="312"/>
      <c r="K2" s="312"/>
      <c r="L2" s="312"/>
    </row>
    <row r="3" spans="1:12" ht="15">
      <c r="A3" s="89" t="s">
        <v>129</v>
      </c>
    </row>
    <row r="4" spans="1:12">
      <c r="A4" s="31"/>
      <c r="B4" s="31"/>
      <c r="C4" s="31"/>
      <c r="D4" s="31"/>
      <c r="E4" s="31"/>
      <c r="F4" s="31"/>
      <c r="G4" s="31"/>
      <c r="H4" s="31"/>
      <c r="I4" s="31"/>
      <c r="J4" s="31"/>
    </row>
    <row r="5" spans="1:12" ht="59.25" customHeight="1">
      <c r="A5" s="328" t="s">
        <v>420</v>
      </c>
      <c r="B5" s="328"/>
      <c r="C5" s="328"/>
      <c r="D5" s="328"/>
      <c r="E5" s="328"/>
      <c r="F5" s="301"/>
      <c r="G5" s="301"/>
      <c r="H5" s="301"/>
      <c r="I5" s="301"/>
      <c r="J5" s="301"/>
    </row>
    <row r="6" spans="1:12">
      <c r="G6" t="s">
        <v>83</v>
      </c>
    </row>
    <row r="7" spans="1:12" ht="120">
      <c r="A7" s="69" t="s">
        <v>102</v>
      </c>
      <c r="B7" s="69" t="s">
        <v>103</v>
      </c>
      <c r="C7" s="69" t="s">
        <v>104</v>
      </c>
      <c r="D7" s="69" t="s">
        <v>105</v>
      </c>
      <c r="E7" s="69" t="s">
        <v>130</v>
      </c>
      <c r="F7" s="69" t="s">
        <v>106</v>
      </c>
      <c r="G7" s="90" t="s">
        <v>10</v>
      </c>
      <c r="H7" s="53" t="s">
        <v>97</v>
      </c>
      <c r="I7" s="53" t="s">
        <v>98</v>
      </c>
      <c r="J7" s="53" t="s">
        <v>99</v>
      </c>
    </row>
    <row r="8" spans="1:12" ht="30">
      <c r="A8" s="319" t="s">
        <v>107</v>
      </c>
      <c r="B8" s="322" t="s">
        <v>108</v>
      </c>
      <c r="C8" s="325" t="s">
        <v>432</v>
      </c>
      <c r="D8" s="52" t="s">
        <v>109</v>
      </c>
      <c r="E8" s="54"/>
      <c r="F8" s="54"/>
      <c r="G8" s="54"/>
      <c r="H8" s="54"/>
      <c r="I8" s="55"/>
      <c r="J8" s="54"/>
    </row>
    <row r="9" spans="1:12" ht="45">
      <c r="A9" s="320"/>
      <c r="B9" s="323"/>
      <c r="C9" s="326"/>
      <c r="D9" s="52" t="s">
        <v>110</v>
      </c>
      <c r="E9" s="54"/>
      <c r="F9" s="54"/>
      <c r="G9" s="54"/>
      <c r="H9" s="54"/>
      <c r="I9" s="55"/>
      <c r="J9" s="54"/>
    </row>
    <row r="10" spans="1:12" s="1" customFormat="1" ht="15">
      <c r="A10" s="320"/>
      <c r="B10" s="323"/>
      <c r="C10" s="326"/>
      <c r="D10" s="52" t="s">
        <v>111</v>
      </c>
      <c r="E10" s="54"/>
      <c r="F10" s="54"/>
      <c r="G10" s="54"/>
      <c r="H10" s="54"/>
      <c r="I10" s="55"/>
      <c r="J10" s="54"/>
    </row>
    <row r="11" spans="1:12" s="1" customFormat="1" ht="45">
      <c r="A11" s="320"/>
      <c r="B11" s="323"/>
      <c r="C11" s="326"/>
      <c r="D11" s="52" t="s">
        <v>131</v>
      </c>
      <c r="E11" s="54"/>
      <c r="F11" s="54"/>
      <c r="G11" s="54"/>
      <c r="H11" s="54"/>
      <c r="I11" s="55"/>
      <c r="J11" s="54"/>
    </row>
    <row r="12" spans="1:12" s="1" customFormat="1" ht="15">
      <c r="A12" s="320"/>
      <c r="B12" s="323"/>
      <c r="C12" s="327"/>
      <c r="D12" s="52" t="s">
        <v>112</v>
      </c>
      <c r="E12" s="54"/>
      <c r="F12" s="54"/>
      <c r="G12" s="54"/>
      <c r="H12" s="54"/>
      <c r="I12" s="55"/>
      <c r="J12" s="54"/>
    </row>
    <row r="13" spans="1:12" s="1" customFormat="1" ht="15">
      <c r="A13" s="320"/>
      <c r="B13" s="323"/>
      <c r="C13" s="71" t="s">
        <v>2</v>
      </c>
      <c r="D13" s="67"/>
      <c r="E13" s="71"/>
      <c r="F13" s="71"/>
      <c r="G13" s="71"/>
      <c r="H13" s="71"/>
      <c r="I13" s="72"/>
      <c r="J13" s="71"/>
    </row>
    <row r="14" spans="1:12" s="1" customFormat="1" ht="120">
      <c r="A14" s="321"/>
      <c r="B14" s="324"/>
      <c r="C14" s="73" t="s">
        <v>132</v>
      </c>
      <c r="D14" s="52" t="s">
        <v>113</v>
      </c>
      <c r="E14" s="54"/>
      <c r="F14" s="54"/>
      <c r="G14" s="54"/>
      <c r="H14" s="54"/>
      <c r="I14" s="55"/>
      <c r="J14" s="54"/>
    </row>
    <row r="15" spans="1:12" s="1" customFormat="1" ht="15">
      <c r="A15" s="74"/>
      <c r="B15" s="74"/>
      <c r="C15" s="71" t="s">
        <v>1</v>
      </c>
      <c r="D15" s="75"/>
      <c r="E15" s="71"/>
      <c r="F15" s="71"/>
      <c r="G15" s="71"/>
      <c r="H15" s="71"/>
      <c r="I15" s="72"/>
      <c r="J15" s="71"/>
    </row>
    <row r="16" spans="1:12" s="1" customFormat="1" ht="15">
      <c r="A16" s="57"/>
      <c r="B16" s="57"/>
      <c r="C16" s="76" t="s">
        <v>114</v>
      </c>
      <c r="D16" s="68"/>
      <c r="E16" s="77">
        <f>E15+E13</f>
        <v>0</v>
      </c>
      <c r="F16" s="77">
        <f t="shared" ref="F16:J16" si="0">F15+F13</f>
        <v>0</v>
      </c>
      <c r="G16" s="77">
        <f t="shared" si="0"/>
        <v>0</v>
      </c>
      <c r="H16" s="77">
        <f t="shared" si="0"/>
        <v>0</v>
      </c>
      <c r="I16" s="77">
        <f t="shared" si="0"/>
        <v>0</v>
      </c>
      <c r="J16" s="77">
        <f t="shared" si="0"/>
        <v>0</v>
      </c>
    </row>
    <row r="17" spans="1:12" s="1" customFormat="1" ht="15">
      <c r="A17" s="49"/>
      <c r="B17" s="49"/>
      <c r="C17" s="78"/>
      <c r="D17" s="79"/>
      <c r="E17" s="80"/>
      <c r="F17" s="80"/>
      <c r="G17" s="80"/>
      <c r="H17" s="80"/>
      <c r="I17" s="62"/>
      <c r="J17" s="62"/>
    </row>
    <row r="18" spans="1:12" s="1" customFormat="1" ht="120">
      <c r="A18" s="52"/>
      <c r="B18" s="52"/>
      <c r="C18" s="52"/>
      <c r="D18" s="256" t="s">
        <v>435</v>
      </c>
      <c r="E18" s="69" t="s">
        <v>116</v>
      </c>
      <c r="F18" s="69" t="s">
        <v>117</v>
      </c>
      <c r="G18" s="69" t="s">
        <v>133</v>
      </c>
      <c r="H18" s="69" t="s">
        <v>134</v>
      </c>
      <c r="I18" s="90" t="s">
        <v>10</v>
      </c>
      <c r="J18" s="53" t="s">
        <v>97</v>
      </c>
      <c r="K18" s="53" t="s">
        <v>98</v>
      </c>
      <c r="L18" s="53" t="s">
        <v>99</v>
      </c>
    </row>
    <row r="19" spans="1:12" s="1" customFormat="1" ht="180.75" customHeight="1">
      <c r="A19" s="234" t="s">
        <v>118</v>
      </c>
      <c r="B19" s="242" t="s">
        <v>356</v>
      </c>
      <c r="C19" s="81" t="s">
        <v>436</v>
      </c>
      <c r="D19" s="239"/>
      <c r="E19" s="234"/>
      <c r="F19" s="234"/>
      <c r="G19" s="234"/>
      <c r="H19" s="234"/>
      <c r="I19" s="240"/>
      <c r="J19" s="53"/>
      <c r="K19" s="241"/>
      <c r="L19" s="53"/>
    </row>
    <row r="20" spans="1:12" s="1" customFormat="1" ht="48" customHeight="1">
      <c r="A20" s="234"/>
      <c r="B20" s="255" t="s">
        <v>119</v>
      </c>
      <c r="C20" s="81"/>
      <c r="D20" s="239"/>
      <c r="E20" s="234"/>
      <c r="F20" s="234"/>
      <c r="G20" s="234"/>
      <c r="H20" s="234"/>
      <c r="I20" s="240"/>
      <c r="J20" s="53"/>
      <c r="K20" s="241"/>
      <c r="L20" s="53"/>
    </row>
    <row r="21" spans="1:12" s="1" customFormat="1" ht="22.5" customHeight="1">
      <c r="A21" s="234"/>
      <c r="B21" s="242" t="s">
        <v>357</v>
      </c>
      <c r="C21" s="81"/>
      <c r="D21" s="239"/>
      <c r="E21" s="234"/>
      <c r="F21" s="234"/>
      <c r="G21" s="234"/>
      <c r="H21" s="234"/>
      <c r="I21" s="240"/>
      <c r="J21" s="53"/>
      <c r="K21" s="241"/>
      <c r="L21" s="53"/>
    </row>
    <row r="22" spans="1:12" s="1" customFormat="1" ht="45.75" customHeight="1">
      <c r="A22" s="234"/>
      <c r="B22" s="242" t="s">
        <v>358</v>
      </c>
      <c r="C22" s="81"/>
      <c r="D22" s="239"/>
      <c r="E22" s="234"/>
      <c r="F22" s="234"/>
      <c r="G22" s="234"/>
      <c r="H22" s="234"/>
      <c r="I22" s="240"/>
      <c r="J22" s="53"/>
      <c r="K22" s="241"/>
      <c r="L22" s="53"/>
    </row>
    <row r="23" spans="1:12" s="1" customFormat="1" ht="71.25" customHeight="1">
      <c r="A23" s="234"/>
      <c r="B23" s="242" t="s">
        <v>359</v>
      </c>
      <c r="C23" s="81"/>
      <c r="D23" s="239"/>
      <c r="E23" s="234"/>
      <c r="F23" s="234"/>
      <c r="G23" s="234"/>
      <c r="H23" s="234"/>
      <c r="I23" s="240"/>
      <c r="J23" s="53"/>
      <c r="K23" s="241"/>
      <c r="L23" s="53"/>
    </row>
    <row r="24" spans="1:12" s="1" customFormat="1" ht="183" customHeight="1">
      <c r="A24" s="234"/>
      <c r="B24" s="242" t="s">
        <v>360</v>
      </c>
      <c r="C24" s="81"/>
      <c r="D24" s="239"/>
      <c r="E24" s="234"/>
      <c r="F24" s="234"/>
      <c r="G24" s="234"/>
      <c r="H24" s="234"/>
      <c r="I24" s="240"/>
      <c r="J24" s="53"/>
      <c r="K24" s="241"/>
      <c r="L24" s="53"/>
    </row>
    <row r="25" spans="1:12" s="1" customFormat="1" ht="30" customHeight="1">
      <c r="A25" s="69"/>
      <c r="B25" s="255" t="s">
        <v>120</v>
      </c>
      <c r="C25" s="82"/>
      <c r="D25" s="56"/>
      <c r="E25" s="83"/>
      <c r="F25" s="83"/>
      <c r="G25" s="83"/>
      <c r="H25" s="83"/>
      <c r="I25" s="84"/>
      <c r="J25" s="51"/>
      <c r="K25" s="84"/>
      <c r="L25" s="51"/>
    </row>
    <row r="26" spans="1:12" s="1" customFormat="1" ht="15">
      <c r="A26" s="235"/>
      <c r="B26" s="242" t="s">
        <v>361</v>
      </c>
      <c r="C26" s="82"/>
      <c r="D26" s="56"/>
      <c r="E26" s="83"/>
      <c r="F26" s="83"/>
      <c r="G26" s="83"/>
      <c r="H26" s="83"/>
      <c r="I26" s="84"/>
      <c r="J26" s="51"/>
      <c r="K26" s="84"/>
      <c r="L26" s="51"/>
    </row>
    <row r="27" spans="1:12" s="1" customFormat="1" ht="52.5" customHeight="1">
      <c r="A27" s="235"/>
      <c r="B27" s="242" t="s">
        <v>358</v>
      </c>
      <c r="C27" s="82"/>
      <c r="D27" s="56"/>
      <c r="E27" s="83"/>
      <c r="F27" s="83"/>
      <c r="G27" s="83"/>
      <c r="H27" s="83"/>
      <c r="I27" s="84"/>
      <c r="J27" s="51"/>
      <c r="K27" s="84"/>
      <c r="L27" s="51"/>
    </row>
    <row r="28" spans="1:12" s="1" customFormat="1" ht="67.5" customHeight="1">
      <c r="A28" s="237"/>
      <c r="B28" s="242" t="s">
        <v>359</v>
      </c>
      <c r="C28" s="82"/>
      <c r="D28" s="56"/>
      <c r="E28" s="83"/>
      <c r="F28" s="83"/>
      <c r="G28" s="83"/>
      <c r="H28" s="83"/>
      <c r="I28" s="84"/>
      <c r="J28" s="51"/>
      <c r="K28" s="84"/>
      <c r="L28" s="51"/>
    </row>
    <row r="29" spans="1:12" s="1" customFormat="1" ht="189" customHeight="1">
      <c r="A29" s="237"/>
      <c r="B29" s="242" t="s">
        <v>360</v>
      </c>
      <c r="C29" s="82"/>
      <c r="D29" s="56"/>
      <c r="E29" s="83"/>
      <c r="F29" s="83"/>
      <c r="G29" s="83"/>
      <c r="H29" s="83"/>
      <c r="I29" s="84"/>
      <c r="J29" s="51"/>
      <c r="K29" s="84"/>
      <c r="L29" s="51"/>
    </row>
    <row r="30" spans="1:12" ht="195">
      <c r="A30" s="237"/>
      <c r="B30" s="211" t="s">
        <v>362</v>
      </c>
      <c r="C30" s="273" t="s">
        <v>526</v>
      </c>
      <c r="D30" s="57"/>
      <c r="E30" s="57"/>
      <c r="F30" s="57"/>
      <c r="G30" s="57"/>
      <c r="H30" s="57"/>
      <c r="I30" s="57"/>
      <c r="J30" s="57"/>
      <c r="K30" s="57"/>
      <c r="L30" s="57"/>
    </row>
    <row r="31" spans="1:12" ht="60">
      <c r="A31" s="236"/>
      <c r="B31" s="243" t="s">
        <v>750</v>
      </c>
      <c r="C31" s="60"/>
      <c r="D31" s="57"/>
      <c r="E31" s="57"/>
      <c r="F31" s="57"/>
      <c r="G31" s="57"/>
      <c r="H31" s="57"/>
      <c r="I31" s="57"/>
      <c r="J31" s="57"/>
      <c r="K31" s="57"/>
      <c r="L31" s="57"/>
    </row>
    <row r="32" spans="1:12" ht="75">
      <c r="A32" s="236"/>
      <c r="B32" s="243" t="s">
        <v>363</v>
      </c>
      <c r="C32" s="60"/>
      <c r="D32" s="57"/>
      <c r="E32" s="57"/>
      <c r="F32" s="57"/>
      <c r="G32" s="57"/>
      <c r="H32" s="57"/>
      <c r="I32" s="57"/>
      <c r="J32" s="57"/>
      <c r="K32" s="57"/>
      <c r="L32" s="57"/>
    </row>
    <row r="33" spans="1:12" ht="180">
      <c r="A33" s="236"/>
      <c r="B33" s="243" t="s">
        <v>360</v>
      </c>
      <c r="C33" s="60"/>
      <c r="D33" s="57"/>
      <c r="E33" s="57"/>
      <c r="F33" s="57"/>
      <c r="G33" s="57"/>
      <c r="H33" s="57"/>
      <c r="I33" s="57"/>
      <c r="J33" s="57"/>
      <c r="K33" s="57"/>
      <c r="L33" s="57"/>
    </row>
    <row r="34" spans="1:12" ht="30">
      <c r="A34" s="85" t="s">
        <v>121</v>
      </c>
      <c r="B34" s="86"/>
      <c r="C34" s="60"/>
      <c r="D34" s="57"/>
      <c r="E34" s="57"/>
      <c r="F34" s="57"/>
      <c r="G34" s="57"/>
      <c r="H34" s="57"/>
      <c r="I34" s="57"/>
      <c r="J34" s="57"/>
      <c r="K34" s="57"/>
      <c r="L34" s="57"/>
    </row>
    <row r="35" spans="1:12" ht="30">
      <c r="A35" s="85" t="s">
        <v>122</v>
      </c>
      <c r="B35" s="86"/>
      <c r="C35" s="60"/>
      <c r="D35" s="57"/>
      <c r="E35" s="57"/>
      <c r="F35" s="57"/>
      <c r="G35" s="57"/>
      <c r="H35" s="57"/>
      <c r="I35" s="57"/>
      <c r="J35" s="57"/>
      <c r="K35" s="57"/>
      <c r="L35" s="57"/>
    </row>
    <row r="36" spans="1:12" ht="15">
      <c r="A36" s="52"/>
      <c r="B36" s="52"/>
      <c r="C36" s="52" t="s">
        <v>123</v>
      </c>
      <c r="D36" s="58"/>
      <c r="E36" s="87"/>
      <c r="F36" s="87">
        <f>F35+F34+F19</f>
        <v>0</v>
      </c>
      <c r="G36" s="87">
        <f t="shared" ref="G36:L36" si="1">G35+G34+G19</f>
        <v>0</v>
      </c>
      <c r="H36" s="87">
        <f t="shared" si="1"/>
        <v>0</v>
      </c>
      <c r="I36" s="87">
        <f t="shared" si="1"/>
        <v>0</v>
      </c>
      <c r="J36" s="87">
        <f t="shared" si="1"/>
        <v>0</v>
      </c>
      <c r="K36" s="87">
        <f t="shared" si="1"/>
        <v>0</v>
      </c>
      <c r="L36" s="87">
        <f t="shared" si="1"/>
        <v>0</v>
      </c>
    </row>
    <row r="37" spans="1:12" ht="15">
      <c r="A37" s="62"/>
      <c r="B37" s="62"/>
      <c r="C37" s="62"/>
      <c r="D37" s="63"/>
      <c r="E37" s="62"/>
      <c r="F37" s="62"/>
      <c r="G37" s="62"/>
      <c r="H37" s="62"/>
      <c r="I37" s="64" t="s">
        <v>115</v>
      </c>
      <c r="J37" s="62"/>
    </row>
    <row r="38" spans="1:12" ht="88.5" customHeight="1">
      <c r="A38" s="69" t="s">
        <v>102</v>
      </c>
      <c r="B38" s="69"/>
      <c r="C38" s="52" t="s">
        <v>103</v>
      </c>
      <c r="D38" s="69" t="s">
        <v>130</v>
      </c>
      <c r="E38" s="69" t="s">
        <v>124</v>
      </c>
      <c r="F38" s="90" t="s">
        <v>10</v>
      </c>
      <c r="G38" s="53" t="s">
        <v>97</v>
      </c>
      <c r="H38" s="53" t="s">
        <v>98</v>
      </c>
      <c r="I38" s="53" t="s">
        <v>99</v>
      </c>
      <c r="J38" s="62"/>
    </row>
    <row r="39" spans="1:12" ht="180">
      <c r="A39" s="52" t="s">
        <v>125</v>
      </c>
      <c r="B39" s="91" t="s">
        <v>126</v>
      </c>
      <c r="C39" s="60" t="s">
        <v>423</v>
      </c>
      <c r="D39" s="65"/>
      <c r="E39" s="65"/>
      <c r="F39" s="88"/>
      <c r="G39" s="65"/>
      <c r="H39" s="65"/>
      <c r="I39" s="65"/>
      <c r="J39" s="62"/>
    </row>
    <row r="40" spans="1:12" ht="30">
      <c r="A40" s="52" t="s">
        <v>127</v>
      </c>
      <c r="B40" s="57"/>
      <c r="C40" s="57"/>
      <c r="D40" s="65"/>
      <c r="E40" s="65"/>
      <c r="F40" s="88"/>
      <c r="G40" s="65"/>
      <c r="H40" s="65"/>
      <c r="I40" s="65"/>
      <c r="J40" s="62"/>
    </row>
    <row r="41" spans="1:12" ht="30">
      <c r="A41" s="52" t="s">
        <v>128</v>
      </c>
      <c r="B41" s="57"/>
      <c r="C41" s="66"/>
      <c r="D41" s="65"/>
      <c r="E41" s="65"/>
      <c r="F41" s="88"/>
      <c r="G41" s="65"/>
      <c r="H41" s="65"/>
      <c r="I41" s="65"/>
      <c r="J41" s="62"/>
    </row>
    <row r="42" spans="1:12" ht="15">
      <c r="A42" s="52"/>
      <c r="B42" s="52"/>
      <c r="C42" s="52" t="s">
        <v>96</v>
      </c>
      <c r="D42" s="88"/>
      <c r="E42" s="88"/>
      <c r="F42" s="88"/>
      <c r="G42" s="88"/>
      <c r="H42" s="88"/>
      <c r="I42" s="88"/>
      <c r="J42" s="62"/>
    </row>
  </sheetData>
  <customSheetViews>
    <customSheetView guid="{BBDE85CA-05B3-4170-9E24-FF86D7DA67BF}" showPageBreaks="1" printArea="1" view="pageBreakPreview">
      <selection activeCell="J7" sqref="J7"/>
      <rowBreaks count="1" manualBreakCount="1">
        <brk id="34" max="11" man="1"/>
      </rowBreaks>
      <pageMargins left="0.39370078740157483" right="0" top="0.39370078740157483" bottom="0" header="0" footer="0"/>
      <pageSetup paperSize="9" scale="75" orientation="landscape" r:id="rId1"/>
      <headerFooter alignWithMargins="0"/>
    </customSheetView>
    <customSheetView guid="{55F3C8E8-AC56-4BB7-A43A-E953B1E691C9}" showPageBreaks="1" printArea="1" view="pageBreakPreview" topLeftCell="A34">
      <selection activeCell="B39" sqref="B39"/>
      <rowBreaks count="1" manualBreakCount="1">
        <brk id="34" max="11" man="1"/>
      </rowBreaks>
      <pageMargins left="0.39370078740157483" right="0" top="0.39370078740157483" bottom="0" header="0" footer="0"/>
      <pageSetup paperSize="9" scale="75" orientation="landscape" r:id="rId2"/>
      <headerFooter alignWithMargins="0"/>
    </customSheetView>
    <customSheetView guid="{7E50AFD6-8883-4EBA-BA6C-E899F028F0B6}" showPageBreaks="1" printArea="1" view="pageBreakPreview">
      <selection activeCell="K6" sqref="K6"/>
      <rowBreaks count="1" manualBreakCount="1">
        <brk id="34" max="11" man="1"/>
      </rowBreaks>
      <pageMargins left="0.39370078740157483" right="0" top="0.39370078740157483" bottom="0" header="0" footer="0"/>
      <pageSetup paperSize="9" scale="75" orientation="landscape" r:id="rId3"/>
      <headerFooter alignWithMargins="0"/>
    </customSheetView>
  </customSheetViews>
  <mergeCells count="5">
    <mergeCell ref="A8:A14"/>
    <mergeCell ref="B8:B14"/>
    <mergeCell ref="C8:C12"/>
    <mergeCell ref="A5:J5"/>
    <mergeCell ref="H2:L2"/>
  </mergeCells>
  <phoneticPr fontId="2" type="noConversion"/>
  <pageMargins left="0.39370078740157483" right="0" top="0.39370078740157483" bottom="0" header="0" footer="0"/>
  <pageSetup paperSize="9" scale="75" orientation="landscape" r:id="rId4"/>
  <headerFooter alignWithMargins="0"/>
  <rowBreaks count="1" manualBreakCount="1">
    <brk id="34" max="11" man="1"/>
  </rowBreaks>
</worksheet>
</file>

<file path=xl/worksheets/sheet8.xml><?xml version="1.0" encoding="utf-8"?>
<worksheet xmlns="http://schemas.openxmlformats.org/spreadsheetml/2006/main" xmlns:r="http://schemas.openxmlformats.org/officeDocument/2006/relationships">
  <dimension ref="A1:N15"/>
  <sheetViews>
    <sheetView view="pageBreakPreview" zoomScaleNormal="100" zoomScaleSheetLayoutView="100" workbookViewId="0">
      <selection activeCell="J2" sqref="J2:N2"/>
    </sheetView>
  </sheetViews>
  <sheetFormatPr defaultRowHeight="12.75"/>
  <cols>
    <col min="1" max="1" width="5.140625" customWidth="1"/>
    <col min="2" max="2" width="24.85546875" customWidth="1"/>
    <col min="4" max="4" width="10.140625" customWidth="1"/>
    <col min="5" max="5" width="10.5703125" customWidth="1"/>
    <col min="6" max="6" width="10.28515625" customWidth="1"/>
    <col min="7" max="7" width="12.28515625" customWidth="1"/>
    <col min="8" max="9" width="12.140625" customWidth="1"/>
    <col min="10" max="10" width="11.140625" customWidth="1"/>
  </cols>
  <sheetData>
    <row r="1" spans="1:14" ht="15.75">
      <c r="N1" s="275" t="s">
        <v>705</v>
      </c>
    </row>
    <row r="2" spans="1:14" ht="43.5" customHeight="1">
      <c r="J2" s="297" t="s">
        <v>14</v>
      </c>
      <c r="K2" s="312"/>
      <c r="L2" s="312"/>
      <c r="M2" s="312"/>
      <c r="N2" s="312"/>
    </row>
    <row r="6" spans="1:14" ht="15">
      <c r="A6" s="92" t="s">
        <v>135</v>
      </c>
      <c r="B6" s="32"/>
      <c r="C6" s="93"/>
      <c r="D6" s="93"/>
      <c r="E6" s="93"/>
      <c r="F6" s="93"/>
      <c r="G6" s="93"/>
      <c r="H6" s="93"/>
      <c r="I6" s="93"/>
      <c r="J6" s="93"/>
      <c r="K6" s="32"/>
      <c r="L6" s="63"/>
      <c r="M6" s="11"/>
      <c r="N6" s="11"/>
    </row>
    <row r="7" spans="1:14" ht="15">
      <c r="A7" s="94"/>
      <c r="B7" s="11"/>
      <c r="C7" s="93"/>
      <c r="D7" s="93"/>
      <c r="E7" s="93"/>
      <c r="F7" s="93"/>
      <c r="G7" s="93"/>
      <c r="H7" s="93"/>
      <c r="I7" s="93"/>
      <c r="J7" s="93"/>
      <c r="K7" s="95"/>
      <c r="L7" s="63"/>
      <c r="M7" s="11"/>
      <c r="N7" s="11"/>
    </row>
    <row r="8" spans="1:14" ht="44.25" customHeight="1">
      <c r="A8" s="328" t="s">
        <v>419</v>
      </c>
      <c r="B8" s="329"/>
      <c r="C8" s="329"/>
      <c r="D8" s="329"/>
      <c r="E8" s="329"/>
      <c r="F8" s="329"/>
      <c r="G8" s="329"/>
      <c r="H8" s="329"/>
      <c r="I8" s="329"/>
      <c r="J8" s="329"/>
      <c r="K8" s="329"/>
      <c r="L8" s="329"/>
      <c r="M8" s="329"/>
      <c r="N8" s="329"/>
    </row>
    <row r="9" spans="1:14" ht="15">
      <c r="A9" s="96"/>
      <c r="B9" s="62"/>
      <c r="C9" s="97"/>
      <c r="D9" s="97"/>
      <c r="E9" s="97"/>
      <c r="F9" s="97"/>
      <c r="G9" s="97"/>
      <c r="H9" s="97"/>
      <c r="I9" s="97"/>
      <c r="J9" s="97"/>
      <c r="K9" s="62"/>
      <c r="L9" s="98"/>
      <c r="M9" s="62"/>
      <c r="N9" s="64" t="s">
        <v>83</v>
      </c>
    </row>
    <row r="10" spans="1:14" ht="201" customHeight="1">
      <c r="A10" s="69" t="s">
        <v>102</v>
      </c>
      <c r="B10" s="69" t="s">
        <v>103</v>
      </c>
      <c r="C10" s="69" t="s">
        <v>136</v>
      </c>
      <c r="D10" s="69" t="s">
        <v>137</v>
      </c>
      <c r="E10" s="69" t="s">
        <v>138</v>
      </c>
      <c r="F10" s="69" t="s">
        <v>139</v>
      </c>
      <c r="G10" s="69" t="s">
        <v>142</v>
      </c>
      <c r="H10" s="69" t="s">
        <v>143</v>
      </c>
      <c r="I10" s="69" t="s">
        <v>144</v>
      </c>
      <c r="J10" s="69" t="s">
        <v>145</v>
      </c>
      <c r="K10" s="52" t="s">
        <v>146</v>
      </c>
      <c r="L10" s="52" t="s">
        <v>147</v>
      </c>
      <c r="M10" s="52" t="s">
        <v>98</v>
      </c>
      <c r="N10" s="52" t="s">
        <v>99</v>
      </c>
    </row>
    <row r="11" spans="1:14" ht="10.5" customHeight="1">
      <c r="A11" s="18" t="s">
        <v>57</v>
      </c>
      <c r="B11" s="18" t="s">
        <v>59</v>
      </c>
      <c r="C11" s="18" t="s">
        <v>60</v>
      </c>
      <c r="D11" s="18" t="s">
        <v>61</v>
      </c>
      <c r="E11" s="18" t="s">
        <v>62</v>
      </c>
      <c r="F11" s="18" t="s">
        <v>63</v>
      </c>
      <c r="G11" s="18" t="s">
        <v>64</v>
      </c>
      <c r="H11" s="18" t="s">
        <v>65</v>
      </c>
      <c r="I11" s="18" t="s">
        <v>66</v>
      </c>
      <c r="J11" s="18" t="s">
        <v>67</v>
      </c>
      <c r="K11" s="18" t="s">
        <v>68</v>
      </c>
      <c r="L11" s="18" t="s">
        <v>90</v>
      </c>
      <c r="M11" s="18" t="s">
        <v>69</v>
      </c>
      <c r="N11" s="18" t="s">
        <v>70</v>
      </c>
    </row>
    <row r="12" spans="1:14" ht="64.5" customHeight="1">
      <c r="A12" s="61" t="s">
        <v>140</v>
      </c>
      <c r="B12" s="99" t="s">
        <v>433</v>
      </c>
      <c r="C12" s="57"/>
      <c r="D12" s="57"/>
      <c r="E12" s="57"/>
      <c r="F12" s="57"/>
      <c r="G12" s="57"/>
      <c r="H12" s="57"/>
      <c r="I12" s="57"/>
      <c r="J12" s="57"/>
      <c r="K12" s="57"/>
      <c r="L12" s="57"/>
      <c r="M12" s="57"/>
      <c r="N12" s="57"/>
    </row>
    <row r="13" spans="1:14" ht="15">
      <c r="A13" s="100"/>
      <c r="B13" s="101" t="s">
        <v>141</v>
      </c>
      <c r="C13" s="101"/>
      <c r="D13" s="101"/>
      <c r="E13" s="101"/>
      <c r="F13" s="101"/>
      <c r="G13" s="101"/>
      <c r="H13" s="101"/>
      <c r="I13" s="101"/>
      <c r="J13" s="101"/>
      <c r="K13" s="101"/>
      <c r="L13" s="101"/>
      <c r="M13" s="101"/>
      <c r="N13" s="101"/>
    </row>
    <row r="14" spans="1:14" ht="15">
      <c r="A14" s="246"/>
      <c r="B14" s="246"/>
      <c r="C14" s="246"/>
      <c r="D14" s="246"/>
      <c r="E14" s="246"/>
      <c r="F14" s="246"/>
      <c r="G14" s="246"/>
      <c r="H14" s="246"/>
      <c r="I14" s="246"/>
    </row>
    <row r="15" spans="1:14" ht="15">
      <c r="A15" s="246"/>
      <c r="B15" s="246"/>
      <c r="C15" s="246"/>
      <c r="D15" s="246"/>
      <c r="E15" s="246"/>
      <c r="F15" s="246"/>
      <c r="G15" s="246"/>
      <c r="H15" s="246"/>
      <c r="I15" s="246"/>
    </row>
  </sheetData>
  <customSheetViews>
    <customSheetView guid="{BBDE85CA-05B3-4170-9E24-FF86D7DA67BF}" showPageBreaks="1" view="pageBreakPreview" topLeftCell="A7">
      <selection activeCell="I5" sqref="I5"/>
      <pageMargins left="0.7" right="0.7" top="0.75" bottom="0.75" header="0.3" footer="0.3"/>
      <pageSetup paperSize="9" scale="57" orientation="portrait" r:id="rId1"/>
    </customSheetView>
    <customSheetView guid="{55F3C8E8-AC56-4BB7-A43A-E953B1E691C9}" showPageBreaks="1" view="pageBreakPreview" topLeftCell="A7">
      <selection activeCell="I5" sqref="I5"/>
      <pageMargins left="0.7" right="0.7" top="0.75" bottom="0.75" header="0.3" footer="0.3"/>
      <pageSetup paperSize="9" scale="57" orientation="portrait" r:id="rId2"/>
    </customSheetView>
    <customSheetView guid="{7E50AFD6-8883-4EBA-BA6C-E899F028F0B6}" showPageBreaks="1" view="pageBreakPreview">
      <selection activeCell="A14" sqref="A14:XFD22"/>
      <pageMargins left="0.7" right="0.7" top="0.75" bottom="0.75" header="0.3" footer="0.3"/>
      <pageSetup paperSize="9" scale="57" orientation="portrait" r:id="rId3"/>
    </customSheetView>
  </customSheetViews>
  <mergeCells count="2">
    <mergeCell ref="A8:N8"/>
    <mergeCell ref="J2:N2"/>
  </mergeCells>
  <pageMargins left="0.7" right="0.7" top="0.75" bottom="0.75" header="0.3" footer="0.3"/>
  <pageSetup paperSize="9" scale="57" orientation="portrait" r:id="rId4"/>
</worksheet>
</file>

<file path=xl/worksheets/sheet9.xml><?xml version="1.0" encoding="utf-8"?>
<worksheet xmlns="http://schemas.openxmlformats.org/spreadsheetml/2006/main" xmlns:r="http://schemas.openxmlformats.org/officeDocument/2006/relationships">
  <dimension ref="A1:N30"/>
  <sheetViews>
    <sheetView view="pageBreakPreview" zoomScaleNormal="100" zoomScaleSheetLayoutView="100" workbookViewId="0">
      <selection activeCell="D2" sqref="D2:H2"/>
    </sheetView>
  </sheetViews>
  <sheetFormatPr defaultRowHeight="12.75"/>
  <cols>
    <col min="1" max="1" width="4.140625" customWidth="1"/>
    <col min="2" max="2" width="51.28515625" customWidth="1"/>
    <col min="3" max="3" width="13.140625" customWidth="1"/>
    <col min="4" max="4" width="11" customWidth="1"/>
    <col min="6" max="6" width="10.85546875" customWidth="1"/>
    <col min="7" max="7" width="10.28515625" customWidth="1"/>
    <col min="8" max="8" width="10.5703125" customWidth="1"/>
  </cols>
  <sheetData>
    <row r="1" spans="1:14" ht="15.75">
      <c r="H1" s="275" t="s">
        <v>706</v>
      </c>
    </row>
    <row r="2" spans="1:14" ht="51" customHeight="1">
      <c r="D2" s="297" t="s">
        <v>14</v>
      </c>
      <c r="E2" s="312"/>
      <c r="F2" s="312"/>
      <c r="G2" s="312"/>
      <c r="H2" s="312"/>
    </row>
    <row r="6" spans="1:14" ht="15">
      <c r="A6" s="92" t="s">
        <v>148</v>
      </c>
      <c r="B6" s="11"/>
      <c r="C6" s="95"/>
      <c r="D6" s="95"/>
      <c r="E6" s="11"/>
      <c r="F6" s="11"/>
      <c r="G6" s="11"/>
      <c r="H6" s="11"/>
    </row>
    <row r="7" spans="1:14" ht="15">
      <c r="A7" s="92"/>
      <c r="B7" s="11"/>
      <c r="C7" s="95"/>
      <c r="D7" s="95"/>
      <c r="E7" s="11"/>
      <c r="F7" s="11"/>
      <c r="G7" s="11"/>
      <c r="H7" s="11"/>
    </row>
    <row r="8" spans="1:14" ht="67.5" customHeight="1">
      <c r="A8" s="328" t="s">
        <v>418</v>
      </c>
      <c r="B8" s="328"/>
      <c r="C8" s="328"/>
      <c r="D8" s="328"/>
      <c r="E8" s="328"/>
      <c r="F8" s="328"/>
      <c r="G8" s="328"/>
      <c r="H8" s="328"/>
      <c r="I8" s="113"/>
      <c r="J8" s="113"/>
      <c r="K8" s="113"/>
      <c r="L8" s="113"/>
      <c r="M8" s="113"/>
      <c r="N8" s="113"/>
    </row>
    <row r="9" spans="1:14" ht="15">
      <c r="A9" s="103"/>
      <c r="B9" s="62"/>
      <c r="C9" s="104"/>
      <c r="D9" s="104"/>
      <c r="E9" s="62"/>
      <c r="F9" s="62"/>
      <c r="G9" s="62"/>
      <c r="H9" s="64" t="s">
        <v>83</v>
      </c>
    </row>
    <row r="10" spans="1:14" ht="80.25" customHeight="1">
      <c r="A10" s="52" t="s">
        <v>102</v>
      </c>
      <c r="B10" s="52" t="s">
        <v>103</v>
      </c>
      <c r="C10" s="52" t="s">
        <v>149</v>
      </c>
      <c r="D10" s="52" t="s">
        <v>150</v>
      </c>
      <c r="E10" s="90" t="s">
        <v>10</v>
      </c>
      <c r="F10" s="53" t="s">
        <v>97</v>
      </c>
      <c r="G10" s="53" t="s">
        <v>98</v>
      </c>
      <c r="H10" s="53" t="s">
        <v>99</v>
      </c>
    </row>
    <row r="11" spans="1:14" ht="15">
      <c r="A11" s="330" t="s">
        <v>151</v>
      </c>
      <c r="B11" s="106" t="s">
        <v>152</v>
      </c>
      <c r="C11" s="107">
        <f t="shared" ref="C11:H11" si="0">SUM(C12:C17)</f>
        <v>0</v>
      </c>
      <c r="D11" s="107">
        <f t="shared" si="0"/>
        <v>0</v>
      </c>
      <c r="E11" s="107">
        <f t="shared" si="0"/>
        <v>0</v>
      </c>
      <c r="F11" s="107">
        <f t="shared" si="0"/>
        <v>0</v>
      </c>
      <c r="G11" s="107">
        <f t="shared" si="0"/>
        <v>0</v>
      </c>
      <c r="H11" s="107">
        <f t="shared" si="0"/>
        <v>0</v>
      </c>
    </row>
    <row r="12" spans="1:14" ht="15">
      <c r="A12" s="330"/>
      <c r="B12" s="60" t="s">
        <v>153</v>
      </c>
      <c r="C12" s="108"/>
      <c r="D12" s="109"/>
      <c r="E12" s="110"/>
      <c r="F12" s="57"/>
      <c r="G12" s="57"/>
      <c r="H12" s="57"/>
    </row>
    <row r="13" spans="1:14" ht="30">
      <c r="A13" s="330"/>
      <c r="B13" s="60" t="s">
        <v>154</v>
      </c>
      <c r="C13" s="108"/>
      <c r="D13" s="109"/>
      <c r="E13" s="110"/>
      <c r="F13" s="57"/>
      <c r="G13" s="57"/>
      <c r="H13" s="57"/>
    </row>
    <row r="14" spans="1:14" ht="30">
      <c r="A14" s="330"/>
      <c r="B14" s="60" t="s">
        <v>155</v>
      </c>
      <c r="C14" s="108"/>
      <c r="D14" s="109"/>
      <c r="E14" s="110"/>
      <c r="F14" s="57"/>
      <c r="G14" s="57"/>
      <c r="H14" s="57"/>
    </row>
    <row r="15" spans="1:14" ht="30">
      <c r="A15" s="330"/>
      <c r="B15" s="60" t="s">
        <v>156</v>
      </c>
      <c r="C15" s="108"/>
      <c r="D15" s="109"/>
      <c r="E15" s="110"/>
      <c r="F15" s="57"/>
      <c r="G15" s="57"/>
      <c r="H15" s="57"/>
    </row>
    <row r="16" spans="1:14" ht="30">
      <c r="A16" s="330"/>
      <c r="B16" s="60" t="s">
        <v>157</v>
      </c>
      <c r="C16" s="108"/>
      <c r="D16" s="109"/>
      <c r="E16" s="110"/>
      <c r="F16" s="57"/>
      <c r="G16" s="57"/>
      <c r="H16" s="57"/>
    </row>
    <row r="17" spans="1:9" ht="30">
      <c r="A17" s="52" t="s">
        <v>158</v>
      </c>
      <c r="B17" s="60" t="s">
        <v>159</v>
      </c>
      <c r="C17" s="111"/>
      <c r="D17" s="111"/>
      <c r="E17" s="111"/>
      <c r="F17" s="111"/>
      <c r="G17" s="111"/>
      <c r="H17" s="111"/>
    </row>
    <row r="18" spans="1:9" ht="45">
      <c r="A18" s="330" t="s">
        <v>160</v>
      </c>
      <c r="B18" s="106" t="s">
        <v>161</v>
      </c>
      <c r="C18" s="107">
        <f t="shared" ref="C18:H18" si="1">SUM(C19:C24)</f>
        <v>0</v>
      </c>
      <c r="D18" s="107">
        <f t="shared" si="1"/>
        <v>0</v>
      </c>
      <c r="E18" s="107">
        <f t="shared" si="1"/>
        <v>0</v>
      </c>
      <c r="F18" s="107">
        <f t="shared" si="1"/>
        <v>0</v>
      </c>
      <c r="G18" s="107">
        <f t="shared" si="1"/>
        <v>0</v>
      </c>
      <c r="H18" s="107">
        <f t="shared" si="1"/>
        <v>0</v>
      </c>
    </row>
    <row r="19" spans="1:9" ht="15">
      <c r="A19" s="330"/>
      <c r="B19" s="60" t="s">
        <v>162</v>
      </c>
      <c r="C19" s="99"/>
      <c r="D19" s="57"/>
      <c r="E19" s="102"/>
      <c r="F19" s="57"/>
      <c r="G19" s="57"/>
      <c r="H19" s="57"/>
    </row>
    <row r="20" spans="1:9" ht="30">
      <c r="A20" s="330"/>
      <c r="B20" s="60" t="s">
        <v>163</v>
      </c>
      <c r="C20" s="57"/>
      <c r="D20" s="57"/>
      <c r="E20" s="102"/>
      <c r="F20" s="57"/>
      <c r="G20" s="57"/>
      <c r="H20" s="57"/>
    </row>
    <row r="21" spans="1:9" ht="15">
      <c r="A21" s="330"/>
      <c r="B21" s="60" t="s">
        <v>164</v>
      </c>
      <c r="C21" s="57"/>
      <c r="D21" s="57"/>
      <c r="E21" s="102"/>
      <c r="F21" s="57"/>
      <c r="G21" s="57"/>
      <c r="H21" s="57"/>
    </row>
    <row r="22" spans="1:9" ht="15">
      <c r="A22" s="330"/>
      <c r="B22" s="60" t="s">
        <v>165</v>
      </c>
      <c r="C22" s="57"/>
      <c r="D22" s="57"/>
      <c r="E22" s="102"/>
      <c r="F22" s="57"/>
      <c r="G22" s="57"/>
      <c r="H22" s="57"/>
    </row>
    <row r="23" spans="1:9" ht="15">
      <c r="A23" s="330"/>
      <c r="B23" s="60"/>
      <c r="C23" s="57"/>
      <c r="D23" s="57"/>
      <c r="E23" s="102"/>
      <c r="F23" s="57"/>
      <c r="G23" s="57"/>
      <c r="H23" s="57"/>
    </row>
    <row r="24" spans="1:9" ht="15">
      <c r="A24" s="330"/>
      <c r="B24" s="60"/>
      <c r="C24" s="57"/>
      <c r="D24" s="57"/>
      <c r="E24" s="102"/>
      <c r="F24" s="57"/>
      <c r="G24" s="57"/>
      <c r="H24" s="57"/>
    </row>
    <row r="25" spans="1:9" ht="30">
      <c r="A25" s="331" t="s">
        <v>166</v>
      </c>
      <c r="B25" s="106" t="s">
        <v>167</v>
      </c>
      <c r="C25" s="107">
        <f t="shared" ref="C25:H25" si="2">SUM(C26:C28)</f>
        <v>0</v>
      </c>
      <c r="D25" s="107">
        <f t="shared" si="2"/>
        <v>0</v>
      </c>
      <c r="E25" s="107">
        <f t="shared" si="2"/>
        <v>0</v>
      </c>
      <c r="F25" s="107">
        <f t="shared" si="2"/>
        <v>0</v>
      </c>
      <c r="G25" s="107">
        <f t="shared" si="2"/>
        <v>0</v>
      </c>
      <c r="H25" s="107">
        <f t="shared" si="2"/>
        <v>0</v>
      </c>
    </row>
    <row r="26" spans="1:9" ht="15">
      <c r="A26" s="331"/>
      <c r="B26" s="57"/>
      <c r="C26" s="57"/>
      <c r="D26" s="57"/>
      <c r="E26" s="57"/>
      <c r="F26" s="57"/>
      <c r="G26" s="57"/>
      <c r="H26" s="57"/>
    </row>
    <row r="27" spans="1:9" ht="15">
      <c r="A27" s="331"/>
      <c r="B27" s="73"/>
      <c r="C27" s="57"/>
      <c r="D27" s="57"/>
      <c r="E27" s="57"/>
      <c r="F27" s="57"/>
      <c r="G27" s="57"/>
      <c r="H27" s="57"/>
    </row>
    <row r="28" spans="1:9" ht="15">
      <c r="A28" s="331"/>
      <c r="B28" s="57"/>
      <c r="C28" s="57"/>
      <c r="D28" s="57"/>
      <c r="E28" s="57"/>
      <c r="F28" s="57"/>
      <c r="G28" s="57"/>
      <c r="H28" s="57"/>
    </row>
    <row r="29" spans="1:9" ht="15">
      <c r="A29" s="103"/>
      <c r="B29" s="114" t="s">
        <v>168</v>
      </c>
      <c r="C29" s="112">
        <f t="shared" ref="C29:H29" si="3">C11+C17+C18+C25</f>
        <v>0</v>
      </c>
      <c r="D29" s="112">
        <f t="shared" si="3"/>
        <v>0</v>
      </c>
      <c r="E29" s="112">
        <f t="shared" si="3"/>
        <v>0</v>
      </c>
      <c r="F29" s="112">
        <f t="shared" si="3"/>
        <v>0</v>
      </c>
      <c r="G29" s="112">
        <f t="shared" si="3"/>
        <v>0</v>
      </c>
      <c r="H29" s="112">
        <f t="shared" si="3"/>
        <v>0</v>
      </c>
    </row>
    <row r="30" spans="1:9" ht="15">
      <c r="A30" s="246"/>
      <c r="B30" s="246"/>
      <c r="C30" s="246"/>
      <c r="D30" s="246"/>
      <c r="E30" s="246"/>
      <c r="F30" s="246"/>
      <c r="G30" s="246"/>
      <c r="H30" s="246"/>
      <c r="I30" s="246"/>
    </row>
  </sheetData>
  <autoFilter ref="B11:H29"/>
  <customSheetViews>
    <customSheetView guid="{BBDE85CA-05B3-4170-9E24-FF86D7DA67BF}" showPageBreaks="1" view="pageBreakPreview" topLeftCell="A16">
      <selection activeCell="E31" sqref="E31"/>
      <pageMargins left="0.7" right="0.7" top="0.75" bottom="0.75" header="0.3" footer="0.3"/>
      <pageSetup paperSize="9" scale="76" orientation="portrait" r:id="rId1"/>
    </customSheetView>
    <customSheetView guid="{55F3C8E8-AC56-4BB7-A43A-E953B1E691C9}" showPageBreaks="1" view="pageBreakPreview" topLeftCell="A16">
      <selection activeCell="E31" sqref="E31"/>
      <pageMargins left="0.7" right="0.7" top="0.75" bottom="0.75" header="0.3" footer="0.3"/>
      <pageSetup paperSize="9" scale="76" orientation="portrait" r:id="rId2"/>
    </customSheetView>
    <customSheetView guid="{7E50AFD6-8883-4EBA-BA6C-E899F028F0B6}" showPageBreaks="1" view="pageBreakPreview">
      <selection activeCell="L24" sqref="L24"/>
      <pageMargins left="0.7" right="0.7" top="0.75" bottom="0.75" header="0.3" footer="0.3"/>
      <pageSetup paperSize="9" scale="76" orientation="portrait" r:id="rId3"/>
    </customSheetView>
  </customSheetViews>
  <mergeCells count="5">
    <mergeCell ref="D2:H2"/>
    <mergeCell ref="A11:A16"/>
    <mergeCell ref="A18:A24"/>
    <mergeCell ref="A25:A28"/>
    <mergeCell ref="A8:H8"/>
  </mergeCells>
  <pageMargins left="0.7" right="0.7" top="0.75" bottom="0.75" header="0.3" footer="0.3"/>
  <pageSetup paperSize="9" scale="68" orientation="portrait" r:id="rId4"/>
</worksheet>
</file>

<file path=xl/worksheets/sheet10.xml><?xml version="1.0" encoding="utf-8"?>
<worksheet xmlns="http://schemas.openxmlformats.org/spreadsheetml/2006/main" xmlns:r="http://schemas.openxmlformats.org/officeDocument/2006/relationships">
  <sheetPr>
    <pageSetUpPr fitToPage="1"/>
  </sheetPr>
  <dimension ref="A1:I16"/>
  <sheetViews>
    <sheetView view="pageBreakPreview" zoomScaleNormal="100" zoomScaleSheetLayoutView="100" workbookViewId="0">
      <selection activeCell="E2" sqref="E2:I2"/>
    </sheetView>
  </sheetViews>
  <sheetFormatPr defaultRowHeight="12.75"/>
  <cols>
    <col min="1" max="1" width="8.7109375" customWidth="1"/>
    <col min="2" max="2" width="19.28515625" customWidth="1"/>
    <col min="3" max="3" width="10" customWidth="1"/>
    <col min="4" max="4" width="14.85546875" customWidth="1"/>
    <col min="5" max="5" width="10.42578125" customWidth="1"/>
    <col min="7" max="7" width="12" customWidth="1"/>
    <col min="8" max="8" width="10.42578125" customWidth="1"/>
    <col min="9" max="9" width="10.7109375" customWidth="1"/>
  </cols>
  <sheetData>
    <row r="1" spans="1:9" ht="15.75">
      <c r="G1" s="333" t="s">
        <v>707</v>
      </c>
      <c r="H1" s="333"/>
      <c r="I1" s="333"/>
    </row>
    <row r="2" spans="1:9" ht="57" customHeight="1">
      <c r="A2" s="120"/>
      <c r="D2" s="130"/>
      <c r="E2" s="297" t="s">
        <v>14</v>
      </c>
      <c r="F2" s="297"/>
      <c r="G2" s="297"/>
      <c r="H2" s="297"/>
      <c r="I2" s="297"/>
    </row>
    <row r="3" spans="1:9" ht="18">
      <c r="A3" s="121"/>
      <c r="B3" s="122"/>
      <c r="C3" s="123"/>
      <c r="D3" s="123"/>
      <c r="E3" s="123"/>
      <c r="G3" s="332"/>
      <c r="H3" s="318"/>
      <c r="I3" s="318"/>
    </row>
    <row r="4" spans="1:9" ht="15.75">
      <c r="A4" s="120"/>
      <c r="B4" s="122"/>
      <c r="C4" s="123"/>
      <c r="D4" s="123"/>
      <c r="E4" s="123"/>
      <c r="I4" s="124"/>
    </row>
    <row r="5" spans="1:9" ht="15.75">
      <c r="A5" s="132" t="s">
        <v>169</v>
      </c>
      <c r="B5" s="133"/>
      <c r="C5" s="133"/>
      <c r="D5" s="133"/>
      <c r="E5" s="133"/>
      <c r="F5" s="133"/>
      <c r="G5" s="133"/>
      <c r="H5" s="133"/>
      <c r="I5" s="131"/>
    </row>
    <row r="6" spans="1:9">
      <c r="A6" s="125"/>
      <c r="B6" s="126"/>
      <c r="C6" s="127"/>
      <c r="D6" s="126"/>
      <c r="E6" s="126"/>
      <c r="F6" s="126"/>
      <c r="G6" s="126"/>
      <c r="H6" s="126"/>
      <c r="I6" s="126"/>
    </row>
    <row r="7" spans="1:9" ht="48.75" customHeight="1">
      <c r="A7" s="328" t="s">
        <v>417</v>
      </c>
      <c r="B7" s="328"/>
      <c r="C7" s="328"/>
      <c r="D7" s="328"/>
      <c r="E7" s="328"/>
      <c r="F7" s="328"/>
      <c r="G7" s="328"/>
      <c r="H7" s="328"/>
      <c r="I7" s="328"/>
    </row>
    <row r="8" spans="1:9" ht="15.75">
      <c r="A8" s="128"/>
      <c r="B8" s="134"/>
      <c r="C8" s="134"/>
      <c r="D8" s="135"/>
      <c r="E8" s="134"/>
      <c r="F8" s="136"/>
      <c r="G8" s="136"/>
      <c r="H8" s="137"/>
      <c r="I8" s="64" t="s">
        <v>83</v>
      </c>
    </row>
    <row r="9" spans="1:9" ht="75">
      <c r="A9" s="138" t="s">
        <v>102</v>
      </c>
      <c r="B9" s="138" t="s">
        <v>170</v>
      </c>
      <c r="C9" s="257" t="s">
        <v>430</v>
      </c>
      <c r="D9" s="257" t="s">
        <v>431</v>
      </c>
      <c r="E9" s="139" t="s">
        <v>171</v>
      </c>
      <c r="F9" s="140" t="s">
        <v>10</v>
      </c>
      <c r="G9" s="141" t="s">
        <v>97</v>
      </c>
      <c r="H9" s="141" t="s">
        <v>98</v>
      </c>
      <c r="I9" s="141" t="s">
        <v>99</v>
      </c>
    </row>
    <row r="10" spans="1:9" ht="30">
      <c r="A10" s="105" t="s">
        <v>172</v>
      </c>
      <c r="B10" s="73" t="s">
        <v>174</v>
      </c>
      <c r="C10" s="52"/>
      <c r="D10" s="52"/>
      <c r="E10" s="145"/>
      <c r="F10" s="144">
        <f t="shared" ref="F10:F14" si="0">C10*D10*E10</f>
        <v>0</v>
      </c>
      <c r="G10" s="73"/>
      <c r="H10" s="73"/>
      <c r="I10" s="73"/>
    </row>
    <row r="11" spans="1:9" ht="45">
      <c r="A11" s="105" t="s">
        <v>173</v>
      </c>
      <c r="B11" s="73" t="s">
        <v>175</v>
      </c>
      <c r="C11" s="142">
        <f t="shared" ref="C11:I11" si="1">SUM(C12:C14)</f>
        <v>0</v>
      </c>
      <c r="D11" s="142">
        <f t="shared" si="1"/>
        <v>0</v>
      </c>
      <c r="E11" s="142">
        <f t="shared" si="1"/>
        <v>0</v>
      </c>
      <c r="F11" s="142">
        <f t="shared" si="1"/>
        <v>0</v>
      </c>
      <c r="G11" s="142">
        <f t="shared" si="1"/>
        <v>0</v>
      </c>
      <c r="H11" s="142">
        <f t="shared" si="1"/>
        <v>0</v>
      </c>
      <c r="I11" s="142">
        <f t="shared" si="1"/>
        <v>0</v>
      </c>
    </row>
    <row r="12" spans="1:9" ht="15">
      <c r="A12" s="105"/>
      <c r="B12" s="73"/>
      <c r="C12" s="105"/>
      <c r="D12" s="105"/>
      <c r="E12" s="143"/>
      <c r="F12" s="144">
        <f t="shared" si="0"/>
        <v>0</v>
      </c>
      <c r="G12" s="57"/>
      <c r="H12" s="57"/>
      <c r="I12" s="57"/>
    </row>
    <row r="13" spans="1:9" ht="15">
      <c r="A13" s="105"/>
      <c r="B13" s="73"/>
      <c r="C13" s="105"/>
      <c r="D13" s="105"/>
      <c r="E13" s="143"/>
      <c r="F13" s="144">
        <f t="shared" si="0"/>
        <v>0</v>
      </c>
      <c r="G13" s="57"/>
      <c r="H13" s="57"/>
      <c r="I13" s="57"/>
    </row>
    <row r="14" spans="1:9" ht="15">
      <c r="A14" s="105"/>
      <c r="B14" s="73"/>
      <c r="C14" s="105"/>
      <c r="D14" s="105"/>
      <c r="E14" s="143"/>
      <c r="F14" s="144">
        <f t="shared" si="0"/>
        <v>0</v>
      </c>
      <c r="G14" s="57"/>
      <c r="H14" s="57"/>
      <c r="I14" s="57"/>
    </row>
    <row r="15" spans="1:9" ht="15">
      <c r="A15" s="146"/>
      <c r="B15" s="147" t="s">
        <v>0</v>
      </c>
      <c r="C15" s="112">
        <f>C10+C11</f>
        <v>0</v>
      </c>
      <c r="D15" s="112">
        <f t="shared" ref="D15:I15" si="2">D10+D11</f>
        <v>0</v>
      </c>
      <c r="E15" s="112">
        <f t="shared" si="2"/>
        <v>0</v>
      </c>
      <c r="F15" s="112">
        <f t="shared" si="2"/>
        <v>0</v>
      </c>
      <c r="G15" s="112">
        <f t="shared" si="2"/>
        <v>0</v>
      </c>
      <c r="H15" s="112">
        <f t="shared" si="2"/>
        <v>0</v>
      </c>
      <c r="I15" s="112">
        <f t="shared" si="2"/>
        <v>0</v>
      </c>
    </row>
    <row r="16" spans="1:9" ht="15">
      <c r="A16" s="246"/>
      <c r="B16" s="246"/>
      <c r="C16" s="246"/>
      <c r="D16" s="246"/>
      <c r="E16" s="246"/>
      <c r="F16" s="246"/>
      <c r="G16" s="246"/>
      <c r="H16" s="246"/>
      <c r="I16" s="246"/>
    </row>
  </sheetData>
  <customSheetViews>
    <customSheetView guid="{BBDE85CA-05B3-4170-9E24-FF86D7DA67BF}" showPageBreaks="1" fitToPage="1" view="pageBreakPreview">
      <selection activeCell="D10" sqref="D10"/>
      <pageMargins left="0.7" right="0.7" top="0.75" bottom="0.75" header="0.3" footer="0.3"/>
      <pageSetup paperSize="9" scale="84" fitToHeight="0" orientation="portrait" r:id="rId1"/>
    </customSheetView>
    <customSheetView guid="{55F3C8E8-AC56-4BB7-A43A-E953B1E691C9}" showPageBreaks="1" fitToPage="1" view="pageBreakPreview">
      <selection activeCell="D10" sqref="D10"/>
      <pageMargins left="0.7" right="0.7" top="0.75" bottom="0.75" header="0.3" footer="0.3"/>
      <pageSetup paperSize="9" scale="84" fitToHeight="0" orientation="portrait" r:id="rId2"/>
    </customSheetView>
    <customSheetView guid="{7E50AFD6-8883-4EBA-BA6C-E899F028F0B6}" showPageBreaks="1" fitToPage="1" view="pageBreakPreview">
      <selection activeCell="G21" sqref="G21"/>
      <pageMargins left="0.7" right="0.7" top="0.75" bottom="0.75" header="0.3" footer="0.3"/>
      <pageSetup paperSize="9" scale="84" fitToHeight="0" orientation="portrait" r:id="rId3"/>
    </customSheetView>
  </customSheetViews>
  <mergeCells count="4">
    <mergeCell ref="G3:I3"/>
    <mergeCell ref="G1:I1"/>
    <mergeCell ref="E2:I2"/>
    <mergeCell ref="A7:I7"/>
  </mergeCells>
  <pageMargins left="0.7" right="0.7" top="0.75" bottom="0.75" header="0.3" footer="0.3"/>
  <pageSetup paperSize="9" scale="84" fitToHeight="0" orientation="portrait" r:id="rId4"/>
</worksheet>
</file>

<file path=xl/worksheets/sheet11.xml><?xml version="1.0" encoding="utf-8"?>
<worksheet xmlns="http://schemas.openxmlformats.org/spreadsheetml/2006/main" xmlns:r="http://schemas.openxmlformats.org/officeDocument/2006/relationships">
  <dimension ref="A1:I27"/>
  <sheetViews>
    <sheetView view="pageBreakPreview" zoomScaleNormal="100" zoomScaleSheetLayoutView="100" workbookViewId="0">
      <selection activeCell="P8" sqref="P8"/>
    </sheetView>
  </sheetViews>
  <sheetFormatPr defaultRowHeight="12.75"/>
  <cols>
    <col min="2" max="2" width="28.85546875" customWidth="1"/>
    <col min="3" max="3" width="10.42578125" customWidth="1"/>
    <col min="5" max="5" width="11.5703125" customWidth="1"/>
    <col min="7" max="8" width="11" customWidth="1"/>
    <col min="9" max="9" width="10" customWidth="1"/>
  </cols>
  <sheetData>
    <row r="1" spans="1:9" ht="16.5" customHeight="1">
      <c r="A1" s="120"/>
      <c r="G1" s="334" t="s">
        <v>708</v>
      </c>
      <c r="H1" s="335"/>
      <c r="I1" s="335"/>
    </row>
    <row r="2" spans="1:9" ht="61.5" customHeight="1">
      <c r="A2" s="121"/>
      <c r="B2" s="122"/>
      <c r="C2" s="123"/>
      <c r="D2" s="123"/>
      <c r="E2" s="297" t="s">
        <v>14</v>
      </c>
      <c r="F2" s="318"/>
      <c r="G2" s="318"/>
      <c r="H2" s="318"/>
      <c r="I2" s="318"/>
    </row>
    <row r="3" spans="1:9" ht="15.75">
      <c r="A3" s="120"/>
      <c r="B3" s="122"/>
      <c r="C3" s="123"/>
      <c r="D3" s="123"/>
      <c r="E3" s="123"/>
      <c r="I3" s="124"/>
    </row>
    <row r="4" spans="1:9" ht="21" customHeight="1">
      <c r="A4" s="149" t="s">
        <v>176</v>
      </c>
      <c r="B4" s="137"/>
      <c r="C4" s="150"/>
      <c r="D4" s="150"/>
      <c r="E4" s="137"/>
      <c r="F4" s="137"/>
      <c r="G4" s="137"/>
      <c r="H4" s="137"/>
      <c r="I4" s="137"/>
    </row>
    <row r="5" spans="1:9">
      <c r="A5" s="128"/>
      <c r="B5" s="129"/>
      <c r="C5" s="148"/>
      <c r="D5" s="148"/>
      <c r="E5" s="129"/>
      <c r="F5" s="129"/>
      <c r="G5" s="129"/>
      <c r="H5" s="129"/>
      <c r="I5" s="129"/>
    </row>
    <row r="6" spans="1:9" ht="60.75" customHeight="1">
      <c r="A6" s="328" t="s">
        <v>417</v>
      </c>
      <c r="B6" s="328"/>
      <c r="C6" s="328"/>
      <c r="D6" s="328"/>
      <c r="E6" s="328"/>
      <c r="F6" s="328"/>
      <c r="G6" s="328"/>
      <c r="H6" s="328"/>
      <c r="I6" s="328"/>
    </row>
    <row r="7" spans="1:9" ht="15">
      <c r="A7" s="103"/>
      <c r="B7" s="62"/>
      <c r="C7" s="151"/>
      <c r="D7" s="103"/>
      <c r="E7" s="103"/>
      <c r="F7" s="62"/>
      <c r="G7" s="62"/>
      <c r="H7" s="62"/>
      <c r="I7" s="64" t="s">
        <v>83</v>
      </c>
    </row>
    <row r="8" spans="1:9" ht="90">
      <c r="A8" s="138" t="s">
        <v>102</v>
      </c>
      <c r="B8" s="138" t="s">
        <v>170</v>
      </c>
      <c r="C8" s="138" t="s">
        <v>105</v>
      </c>
      <c r="D8" s="218" t="s">
        <v>318</v>
      </c>
      <c r="E8" s="139" t="s">
        <v>177</v>
      </c>
      <c r="F8" s="140" t="s">
        <v>10</v>
      </c>
      <c r="G8" s="141" t="s">
        <v>97</v>
      </c>
      <c r="H8" s="141" t="s">
        <v>98</v>
      </c>
      <c r="I8" s="141" t="s">
        <v>99</v>
      </c>
    </row>
    <row r="9" spans="1:9" ht="15">
      <c r="A9" s="138" t="s">
        <v>178</v>
      </c>
      <c r="B9" s="152" t="s">
        <v>179</v>
      </c>
      <c r="C9" s="138" t="s">
        <v>180</v>
      </c>
      <c r="D9" s="57"/>
      <c r="E9" s="153"/>
      <c r="F9" s="153"/>
      <c r="G9" s="153"/>
      <c r="H9" s="138"/>
      <c r="I9" s="138"/>
    </row>
    <row r="10" spans="1:9" ht="15">
      <c r="A10" s="336" t="s">
        <v>181</v>
      </c>
      <c r="B10" s="152" t="s">
        <v>182</v>
      </c>
      <c r="C10" s="138" t="s">
        <v>183</v>
      </c>
      <c r="D10" s="57"/>
      <c r="E10" s="153"/>
      <c r="F10" s="153"/>
      <c r="G10" s="154"/>
      <c r="H10" s="70"/>
      <c r="I10" s="70"/>
    </row>
    <row r="11" spans="1:9" ht="15">
      <c r="A11" s="337"/>
      <c r="B11" s="152" t="s">
        <v>184</v>
      </c>
      <c r="C11" s="138" t="s">
        <v>183</v>
      </c>
      <c r="D11" s="57"/>
      <c r="E11" s="153"/>
      <c r="F11" s="153"/>
      <c r="G11" s="154"/>
      <c r="H11" s="70"/>
      <c r="I11" s="70"/>
    </row>
    <row r="12" spans="1:9" ht="15">
      <c r="A12" s="338"/>
      <c r="B12" s="152" t="s">
        <v>185</v>
      </c>
      <c r="C12" s="138" t="s">
        <v>183</v>
      </c>
      <c r="D12" s="57"/>
      <c r="E12" s="153"/>
      <c r="F12" s="153"/>
      <c r="G12" s="154"/>
      <c r="H12" s="70"/>
      <c r="I12" s="70"/>
    </row>
    <row r="13" spans="1:9" ht="30">
      <c r="A13" s="138" t="s">
        <v>186</v>
      </c>
      <c r="B13" s="152" t="s">
        <v>187</v>
      </c>
      <c r="C13" s="138" t="s">
        <v>183</v>
      </c>
      <c r="D13" s="57"/>
      <c r="E13" s="153"/>
      <c r="F13" s="153"/>
      <c r="G13" s="154"/>
      <c r="H13" s="70"/>
      <c r="I13" s="70"/>
    </row>
    <row r="14" spans="1:9" ht="30">
      <c r="A14" s="138" t="s">
        <v>188</v>
      </c>
      <c r="B14" s="152" t="s">
        <v>189</v>
      </c>
      <c r="C14" s="155" t="s">
        <v>190</v>
      </c>
      <c r="D14" s="57"/>
      <c r="E14" s="156"/>
      <c r="F14" s="156"/>
      <c r="G14" s="157"/>
      <c r="H14" s="70"/>
      <c r="I14" s="70"/>
    </row>
    <row r="15" spans="1:9" ht="15">
      <c r="A15" s="138" t="s">
        <v>191</v>
      </c>
      <c r="B15" s="152" t="s">
        <v>192</v>
      </c>
      <c r="C15" s="138" t="s">
        <v>183</v>
      </c>
      <c r="D15" s="57"/>
      <c r="E15" s="153"/>
      <c r="F15" s="153"/>
      <c r="G15" s="154"/>
      <c r="H15" s="70"/>
      <c r="I15" s="70"/>
    </row>
    <row r="16" spans="1:9" ht="90">
      <c r="A16" s="319" t="s">
        <v>193</v>
      </c>
      <c r="B16" s="152" t="s">
        <v>194</v>
      </c>
      <c r="C16" s="138"/>
      <c r="D16" s="57"/>
      <c r="E16" s="153"/>
      <c r="F16" s="153"/>
      <c r="G16" s="154"/>
      <c r="H16" s="70"/>
      <c r="I16" s="70"/>
    </row>
    <row r="17" spans="1:9" ht="15">
      <c r="A17" s="320"/>
      <c r="B17" s="152"/>
      <c r="C17" s="138"/>
      <c r="D17" s="57"/>
      <c r="E17" s="153"/>
      <c r="F17" s="153"/>
      <c r="G17" s="154"/>
      <c r="H17" s="70"/>
      <c r="I17" s="70"/>
    </row>
    <row r="18" spans="1:9" ht="15">
      <c r="A18" s="320"/>
      <c r="B18" s="152"/>
      <c r="C18" s="138"/>
      <c r="D18" s="57"/>
      <c r="E18" s="153"/>
      <c r="F18" s="153"/>
      <c r="G18" s="154"/>
      <c r="H18" s="70"/>
      <c r="I18" s="70"/>
    </row>
    <row r="19" spans="1:9" ht="15">
      <c r="A19" s="320"/>
      <c r="B19" s="152"/>
      <c r="C19" s="138"/>
      <c r="D19" s="57"/>
      <c r="E19" s="153"/>
      <c r="F19" s="153"/>
      <c r="G19" s="154"/>
      <c r="H19" s="70"/>
      <c r="I19" s="70"/>
    </row>
    <row r="20" spans="1:9" ht="15">
      <c r="A20" s="321"/>
      <c r="B20" s="152"/>
      <c r="C20" s="138"/>
      <c r="D20" s="57"/>
      <c r="E20" s="153"/>
      <c r="F20" s="153"/>
      <c r="G20" s="154"/>
      <c r="H20" s="70"/>
      <c r="I20" s="70"/>
    </row>
    <row r="21" spans="1:9" ht="30">
      <c r="A21" s="139" t="s">
        <v>195</v>
      </c>
      <c r="B21" s="152" t="s">
        <v>196</v>
      </c>
      <c r="C21" s="68"/>
      <c r="D21" s="105"/>
      <c r="E21" s="105"/>
      <c r="F21" s="105"/>
      <c r="G21" s="158"/>
      <c r="H21" s="70"/>
      <c r="I21" s="70"/>
    </row>
    <row r="22" spans="1:9" ht="15">
      <c r="A22" s="139"/>
      <c r="B22" s="152"/>
      <c r="C22" s="159"/>
      <c r="D22" s="105"/>
      <c r="E22" s="105"/>
      <c r="F22" s="105"/>
      <c r="G22" s="158"/>
      <c r="H22" s="70"/>
      <c r="I22" s="70"/>
    </row>
    <row r="23" spans="1:9" ht="15">
      <c r="A23" s="139"/>
      <c r="B23" s="152"/>
      <c r="C23" s="159"/>
      <c r="D23" s="105"/>
      <c r="E23" s="105"/>
      <c r="F23" s="105"/>
      <c r="G23" s="158"/>
      <c r="H23" s="70"/>
      <c r="I23" s="70"/>
    </row>
    <row r="24" spans="1:9" ht="15">
      <c r="A24" s="139"/>
      <c r="B24" s="152"/>
      <c r="C24" s="159"/>
      <c r="D24" s="105"/>
      <c r="E24" s="105"/>
      <c r="F24" s="105"/>
      <c r="G24" s="158"/>
      <c r="H24" s="70"/>
      <c r="I24" s="70"/>
    </row>
    <row r="25" spans="1:9" ht="15">
      <c r="A25" s="139"/>
      <c r="B25" s="152"/>
      <c r="C25" s="159"/>
      <c r="D25" s="105"/>
      <c r="E25" s="105"/>
      <c r="F25" s="105"/>
      <c r="G25" s="158"/>
      <c r="H25" s="70"/>
      <c r="I25" s="70"/>
    </row>
    <row r="26" spans="1:9" ht="15">
      <c r="A26" s="160"/>
      <c r="B26" s="147" t="s">
        <v>168</v>
      </c>
      <c r="C26" s="112"/>
      <c r="D26" s="112">
        <f t="shared" ref="D26:I26" si="0">SUM(D9:D25)</f>
        <v>0</v>
      </c>
      <c r="E26" s="112">
        <f t="shared" si="0"/>
        <v>0</v>
      </c>
      <c r="F26" s="112">
        <f t="shared" si="0"/>
        <v>0</v>
      </c>
      <c r="G26" s="112">
        <f t="shared" si="0"/>
        <v>0</v>
      </c>
      <c r="H26" s="112">
        <f t="shared" si="0"/>
        <v>0</v>
      </c>
      <c r="I26" s="112">
        <f t="shared" si="0"/>
        <v>0</v>
      </c>
    </row>
    <row r="27" spans="1:9" ht="15">
      <c r="A27" s="246"/>
      <c r="B27" s="246"/>
      <c r="C27" s="246"/>
      <c r="D27" s="246"/>
      <c r="E27" s="246"/>
      <c r="F27" s="246"/>
      <c r="G27" s="246"/>
      <c r="H27" s="246"/>
      <c r="I27" s="246"/>
    </row>
  </sheetData>
  <customSheetViews>
    <customSheetView guid="{BBDE85CA-05B3-4170-9E24-FF86D7DA67BF}" showPageBreaks="1" view="pageBreakPreview" topLeftCell="A10">
      <selection activeCell="I9" sqref="I9"/>
      <pageMargins left="0.7" right="0.7" top="0.75" bottom="0.75" header="0.3" footer="0.3"/>
      <pageSetup paperSize="9" scale="84" orientation="portrait" r:id="rId1"/>
    </customSheetView>
    <customSheetView guid="{55F3C8E8-AC56-4BB7-A43A-E953B1E691C9}" showPageBreaks="1" view="pageBreakPreview" topLeftCell="A10">
      <selection activeCell="I9" sqref="I9"/>
      <pageMargins left="0.7" right="0.7" top="0.75" bottom="0.75" header="0.3" footer="0.3"/>
      <pageSetup paperSize="9" scale="84" orientation="portrait" r:id="rId2"/>
    </customSheetView>
    <customSheetView guid="{7E50AFD6-8883-4EBA-BA6C-E899F028F0B6}" showPageBreaks="1" view="pageBreakPreview">
      <selection activeCell="E2" sqref="E2:I2"/>
      <pageMargins left="0.7" right="0.7" top="0.75" bottom="0.75" header="0.3" footer="0.3"/>
      <pageSetup paperSize="9" scale="84" orientation="portrait" r:id="rId3"/>
    </customSheetView>
  </customSheetViews>
  <mergeCells count="5">
    <mergeCell ref="G1:I1"/>
    <mergeCell ref="A10:A12"/>
    <mergeCell ref="A16:A20"/>
    <mergeCell ref="E2:I2"/>
    <mergeCell ref="A6:I6"/>
  </mergeCells>
  <pageMargins left="0.70866141732283472" right="0.70866141732283472" top="0.74803149606299213" bottom="0.74803149606299213" header="0.31496062992125984" footer="0.31496062992125984"/>
  <pageSetup paperSize="9" scale="80" orientation="portrait" r:id="rId4"/>
</worksheet>
</file>

<file path=xl/worksheets/sheet12.xml><?xml version="1.0" encoding="utf-8"?>
<worksheet xmlns="http://schemas.openxmlformats.org/spreadsheetml/2006/main" xmlns:r="http://schemas.openxmlformats.org/officeDocument/2006/relationships">
  <dimension ref="A1:L16"/>
  <sheetViews>
    <sheetView view="pageBreakPreview" zoomScaleNormal="100" zoomScaleSheetLayoutView="100" workbookViewId="0">
      <selection activeCell="G2" sqref="G2:K2"/>
    </sheetView>
  </sheetViews>
  <sheetFormatPr defaultRowHeight="12.75"/>
  <cols>
    <col min="2" max="2" width="14.5703125" customWidth="1"/>
    <col min="8" max="8" width="12.140625" customWidth="1"/>
    <col min="9" max="9" width="11.42578125" customWidth="1"/>
    <col min="10" max="10" width="10.5703125" customWidth="1"/>
    <col min="11" max="11" width="10.28515625" customWidth="1"/>
    <col min="12" max="12" width="0.140625" customWidth="1"/>
  </cols>
  <sheetData>
    <row r="1" spans="1:12" ht="15.75">
      <c r="A1" s="120"/>
      <c r="I1" s="334" t="s">
        <v>709</v>
      </c>
      <c r="J1" s="339"/>
      <c r="K1" s="339"/>
    </row>
    <row r="2" spans="1:12" ht="61.5" customHeight="1">
      <c r="A2" s="121"/>
      <c r="B2" s="122"/>
      <c r="C2" s="123"/>
      <c r="D2" s="123"/>
      <c r="E2" s="123"/>
      <c r="F2" s="123"/>
      <c r="G2" s="297" t="s">
        <v>14</v>
      </c>
      <c r="H2" s="297"/>
      <c r="I2" s="297"/>
      <c r="J2" s="297"/>
      <c r="K2" s="297"/>
    </row>
    <row r="3" spans="1:12" ht="15.75">
      <c r="A3" s="120"/>
      <c r="B3" s="122"/>
      <c r="C3" s="123"/>
      <c r="D3" s="123"/>
      <c r="E3" s="123"/>
      <c r="F3" s="123"/>
      <c r="G3" s="123"/>
      <c r="K3" s="124"/>
    </row>
    <row r="4" spans="1:12" ht="21" customHeight="1">
      <c r="A4" s="163" t="s">
        <v>197</v>
      </c>
      <c r="B4" s="164"/>
      <c r="C4" s="165"/>
      <c r="D4" s="165"/>
      <c r="E4" s="165"/>
      <c r="F4" s="165"/>
      <c r="G4" s="165"/>
      <c r="H4" s="164"/>
      <c r="I4" s="164"/>
      <c r="J4" s="164"/>
      <c r="K4" s="164"/>
      <c r="L4" s="164"/>
    </row>
    <row r="5" spans="1:12" ht="18">
      <c r="A5" s="125"/>
      <c r="B5" s="162"/>
      <c r="C5" s="161"/>
      <c r="D5" s="161"/>
      <c r="E5" s="161"/>
      <c r="F5" s="161"/>
      <c r="G5" s="161"/>
      <c r="H5" s="126"/>
      <c r="I5" s="126"/>
      <c r="J5" s="126"/>
      <c r="K5" s="126"/>
    </row>
    <row r="6" spans="1:12" ht="51.75" customHeight="1">
      <c r="A6" s="125"/>
      <c r="B6" s="328" t="s">
        <v>417</v>
      </c>
      <c r="C6" s="328"/>
      <c r="D6" s="328"/>
      <c r="E6" s="328"/>
      <c r="F6" s="328"/>
      <c r="G6" s="328"/>
      <c r="H6" s="328"/>
      <c r="I6" s="328"/>
      <c r="J6" s="328"/>
      <c r="K6" s="129"/>
    </row>
    <row r="7" spans="1:12" ht="15">
      <c r="A7" s="34"/>
      <c r="B7" s="62"/>
      <c r="C7" s="104"/>
      <c r="D7" s="104"/>
      <c r="E7" s="104"/>
      <c r="F7" s="104"/>
      <c r="G7" s="104"/>
      <c r="H7" s="62"/>
      <c r="I7" s="62"/>
      <c r="J7" s="62"/>
      <c r="K7" s="64" t="s">
        <v>83</v>
      </c>
    </row>
    <row r="8" spans="1:12" ht="120">
      <c r="A8" s="9"/>
      <c r="B8" s="138" t="s">
        <v>103</v>
      </c>
      <c r="C8" s="138" t="s">
        <v>198</v>
      </c>
      <c r="D8" s="138" t="s">
        <v>199</v>
      </c>
      <c r="E8" s="139" t="s">
        <v>200</v>
      </c>
      <c r="F8" s="139" t="s">
        <v>201</v>
      </c>
      <c r="G8" s="139" t="s">
        <v>202</v>
      </c>
      <c r="H8" s="140" t="s">
        <v>10</v>
      </c>
      <c r="I8" s="141" t="s">
        <v>97</v>
      </c>
      <c r="J8" s="141" t="s">
        <v>98</v>
      </c>
      <c r="K8" s="141" t="s">
        <v>99</v>
      </c>
    </row>
    <row r="9" spans="1:12" ht="60">
      <c r="A9" s="9" t="s">
        <v>203</v>
      </c>
      <c r="B9" s="152" t="s">
        <v>204</v>
      </c>
      <c r="C9" s="166"/>
      <c r="D9" s="166"/>
      <c r="E9" s="166"/>
      <c r="F9" s="166"/>
      <c r="G9" s="74"/>
      <c r="H9" s="50">
        <f t="shared" ref="H9:H14" si="0">G9*E9*12</f>
        <v>0</v>
      </c>
      <c r="I9" s="50"/>
      <c r="J9" s="50"/>
      <c r="K9" s="50"/>
    </row>
    <row r="10" spans="1:12" ht="15">
      <c r="A10" s="167"/>
      <c r="B10" s="166"/>
      <c r="C10" s="166"/>
      <c r="D10" s="166"/>
      <c r="E10" s="166"/>
      <c r="F10" s="166"/>
      <c r="G10" s="74"/>
      <c r="H10" s="50">
        <f t="shared" si="0"/>
        <v>0</v>
      </c>
      <c r="I10" s="50"/>
      <c r="J10" s="50"/>
      <c r="K10" s="50"/>
    </row>
    <row r="11" spans="1:12" ht="15">
      <c r="A11" s="167"/>
      <c r="B11" s="166"/>
      <c r="C11" s="166"/>
      <c r="D11" s="166"/>
      <c r="E11" s="166"/>
      <c r="F11" s="166"/>
      <c r="G11" s="74"/>
      <c r="H11" s="50">
        <f t="shared" si="0"/>
        <v>0</v>
      </c>
      <c r="I11" s="50"/>
      <c r="J11" s="50"/>
      <c r="K11" s="50"/>
    </row>
    <row r="12" spans="1:12" ht="90">
      <c r="A12" s="9" t="s">
        <v>205</v>
      </c>
      <c r="B12" s="152" t="s">
        <v>206</v>
      </c>
      <c r="C12" s="57"/>
      <c r="D12" s="57"/>
      <c r="E12" s="57"/>
      <c r="F12" s="57"/>
      <c r="G12" s="74"/>
      <c r="H12" s="50">
        <f t="shared" si="0"/>
        <v>0</v>
      </c>
      <c r="I12" s="50"/>
      <c r="J12" s="50"/>
      <c r="K12" s="50"/>
    </row>
    <row r="13" spans="1:12" ht="15">
      <c r="A13" s="168"/>
      <c r="B13" s="147"/>
      <c r="C13" s="57"/>
      <c r="D13" s="57"/>
      <c r="E13" s="57"/>
      <c r="F13" s="57"/>
      <c r="G13" s="74"/>
      <c r="H13" s="50">
        <f t="shared" si="0"/>
        <v>0</v>
      </c>
      <c r="I13" s="50"/>
      <c r="J13" s="50"/>
      <c r="K13" s="50"/>
    </row>
    <row r="14" spans="1:12" ht="15">
      <c r="A14" s="168"/>
      <c r="B14" s="57"/>
      <c r="C14" s="57"/>
      <c r="D14" s="57"/>
      <c r="E14" s="57"/>
      <c r="F14" s="57"/>
      <c r="G14" s="74"/>
      <c r="H14" s="50">
        <f t="shared" si="0"/>
        <v>0</v>
      </c>
      <c r="I14" s="50"/>
      <c r="J14" s="50"/>
      <c r="K14" s="50"/>
    </row>
    <row r="15" spans="1:12" ht="15">
      <c r="A15" s="168"/>
      <c r="B15" s="147" t="s">
        <v>207</v>
      </c>
      <c r="C15" s="169"/>
      <c r="D15" s="169"/>
      <c r="E15" s="170">
        <f t="shared" ref="E15:K15" si="1">SUM(E9:E14)</f>
        <v>0</v>
      </c>
      <c r="F15" s="170">
        <f t="shared" si="1"/>
        <v>0</v>
      </c>
      <c r="G15" s="170">
        <f t="shared" si="1"/>
        <v>0</v>
      </c>
      <c r="H15" s="171">
        <f t="shared" si="1"/>
        <v>0</v>
      </c>
      <c r="I15" s="171">
        <f t="shared" si="1"/>
        <v>0</v>
      </c>
      <c r="J15" s="171">
        <f t="shared" si="1"/>
        <v>0</v>
      </c>
      <c r="K15" s="171">
        <f t="shared" si="1"/>
        <v>0</v>
      </c>
    </row>
    <row r="16" spans="1:12" ht="15">
      <c r="A16" s="246"/>
      <c r="B16" s="246"/>
      <c r="C16" s="246"/>
      <c r="D16" s="246"/>
      <c r="E16" s="246"/>
      <c r="F16" s="246"/>
      <c r="G16" s="246"/>
      <c r="H16" s="246"/>
      <c r="I16" s="246"/>
    </row>
  </sheetData>
  <customSheetViews>
    <customSheetView guid="{BBDE85CA-05B3-4170-9E24-FF86D7DA67BF}" showPageBreaks="1" printArea="1" view="pageBreakPreview">
      <selection activeCell="D45" sqref="D45"/>
      <pageMargins left="0.7" right="0.7" top="0.75" bottom="0.75" header="0.3" footer="0.3"/>
      <pageSetup paperSize="9" scale="86" orientation="landscape" r:id="rId1"/>
    </customSheetView>
    <customSheetView guid="{55F3C8E8-AC56-4BB7-A43A-E953B1E691C9}" showPageBreaks="1" printArea="1" view="pageBreakPreview">
      <selection activeCell="D45" sqref="D45"/>
      <pageMargins left="0.7" right="0.7" top="0.75" bottom="0.75" header="0.3" footer="0.3"/>
      <pageSetup paperSize="9" scale="86" orientation="landscape" r:id="rId2"/>
    </customSheetView>
    <customSheetView guid="{7E50AFD6-8883-4EBA-BA6C-E899F028F0B6}" showPageBreaks="1" printArea="1" view="pageBreakPreview" topLeftCell="A10">
      <selection activeCell="O12" sqref="O12"/>
      <pageMargins left="0.7" right="0.7" top="0.75" bottom="0.75" header="0.3" footer="0.3"/>
      <pageSetup paperSize="9" scale="86" orientation="landscape" r:id="rId3"/>
    </customSheetView>
  </customSheetViews>
  <mergeCells count="3">
    <mergeCell ref="I1:K1"/>
    <mergeCell ref="G2:K2"/>
    <mergeCell ref="B6:J6"/>
  </mergeCells>
  <pageMargins left="0.70866141732283472" right="0.70866141732283472" top="0.74803149606299213" bottom="0.74803149606299213" header="0.31496062992125984" footer="0.31496062992125984"/>
  <pageSetup paperSize="9" scale="78" orientation="portrait" r:id="rId4"/>
  <colBreaks count="1" manualBreakCount="1">
    <brk id="11" max="24" man="1"/>
  </colBreaks>
</worksheet>
</file>

<file path=xl/worksheets/sheet13.xml><?xml version="1.0" encoding="utf-8"?>
<worksheet xmlns="http://schemas.openxmlformats.org/spreadsheetml/2006/main" xmlns:r="http://schemas.openxmlformats.org/officeDocument/2006/relationships">
  <dimension ref="A1:J45"/>
  <sheetViews>
    <sheetView view="pageBreakPreview" zoomScaleNormal="100" zoomScaleSheetLayoutView="100" workbookViewId="0">
      <selection activeCell="C2" sqref="C2:G2"/>
    </sheetView>
  </sheetViews>
  <sheetFormatPr defaultRowHeight="12.75"/>
  <cols>
    <col min="2" max="2" width="23.85546875" customWidth="1"/>
    <col min="3" max="3" width="11.5703125" customWidth="1"/>
    <col min="4" max="4" width="11.42578125" customWidth="1"/>
    <col min="5" max="5" width="15.85546875" customWidth="1"/>
    <col min="6" max="6" width="11.42578125" customWidth="1"/>
    <col min="7" max="7" width="14.28515625" customWidth="1"/>
  </cols>
  <sheetData>
    <row r="1" spans="1:10" ht="21.75" customHeight="1">
      <c r="A1" s="120"/>
      <c r="D1" s="179"/>
      <c r="F1" s="341" t="s">
        <v>710</v>
      </c>
      <c r="G1" s="341"/>
      <c r="H1" s="194"/>
    </row>
    <row r="2" spans="1:10" ht="58.5" customHeight="1">
      <c r="A2" s="121"/>
      <c r="B2" s="122"/>
      <c r="C2" s="297" t="s">
        <v>14</v>
      </c>
      <c r="D2" s="297"/>
      <c r="E2" s="297"/>
      <c r="F2" s="297"/>
      <c r="G2" s="297"/>
      <c r="H2" s="130"/>
    </row>
    <row r="3" spans="1:10" ht="15.75">
      <c r="A3" s="120"/>
      <c r="B3" s="122"/>
      <c r="C3" s="123"/>
      <c r="D3" s="123"/>
      <c r="H3" s="124"/>
    </row>
    <row r="4" spans="1:10" ht="15.75">
      <c r="A4" s="163" t="s">
        <v>208</v>
      </c>
      <c r="B4" s="164"/>
      <c r="C4" s="165"/>
      <c r="D4" s="165"/>
      <c r="E4" s="164"/>
      <c r="F4" s="164"/>
      <c r="G4" s="164"/>
      <c r="H4" s="164"/>
      <c r="I4" s="164"/>
      <c r="J4" s="164"/>
    </row>
    <row r="5" spans="1:10">
      <c r="A5" s="125"/>
      <c r="B5" s="126"/>
      <c r="C5" s="127"/>
      <c r="D5" s="127"/>
      <c r="E5" s="126"/>
      <c r="F5" s="126"/>
      <c r="G5" s="126"/>
      <c r="H5" s="126"/>
    </row>
    <row r="6" spans="1:10" ht="60.75" customHeight="1">
      <c r="A6" s="328" t="s">
        <v>416</v>
      </c>
      <c r="B6" s="328"/>
      <c r="C6" s="328"/>
      <c r="D6" s="328"/>
      <c r="E6" s="328"/>
      <c r="F6" s="328"/>
      <c r="G6" s="328"/>
      <c r="H6" s="181"/>
      <c r="I6" s="181"/>
      <c r="J6" s="181"/>
    </row>
    <row r="7" spans="1:10" ht="15">
      <c r="A7" s="115"/>
      <c r="B7" s="11"/>
      <c r="C7" s="115"/>
      <c r="D7" s="11"/>
      <c r="E7" s="11"/>
      <c r="F7" s="11"/>
      <c r="G7" s="182" t="s">
        <v>83</v>
      </c>
      <c r="H7" s="11"/>
    </row>
    <row r="8" spans="1:10" ht="75">
      <c r="A8" s="119" t="s">
        <v>209</v>
      </c>
      <c r="B8" s="119" t="s">
        <v>103</v>
      </c>
      <c r="C8" s="138" t="s">
        <v>210</v>
      </c>
      <c r="D8" s="140" t="s">
        <v>10</v>
      </c>
      <c r="E8" s="141" t="s">
        <v>97</v>
      </c>
      <c r="F8" s="141" t="s">
        <v>98</v>
      </c>
      <c r="G8" s="141" t="s">
        <v>99</v>
      </c>
      <c r="H8" s="49"/>
    </row>
    <row r="9" spans="1:10" ht="43.5" customHeight="1">
      <c r="A9" s="116" t="s">
        <v>211</v>
      </c>
      <c r="B9" s="188" t="s">
        <v>212</v>
      </c>
      <c r="C9" s="189">
        <f>SUM(C10:C16)</f>
        <v>0</v>
      </c>
      <c r="D9" s="189">
        <f>SUM(D10:D16)</f>
        <v>0</v>
      </c>
      <c r="E9" s="189">
        <f>SUM(E10:E16)</f>
        <v>0</v>
      </c>
      <c r="F9" s="189">
        <f>SUM(F10:F16)</f>
        <v>0</v>
      </c>
      <c r="G9" s="189">
        <f>SUM(G10:G16)</f>
        <v>0</v>
      </c>
      <c r="H9" s="190"/>
    </row>
    <row r="10" spans="1:10" ht="15">
      <c r="A10" s="117"/>
      <c r="B10" s="183" t="s">
        <v>213</v>
      </c>
      <c r="C10" s="57"/>
      <c r="D10" s="184"/>
      <c r="E10" s="57"/>
      <c r="F10" s="57"/>
      <c r="G10" s="57"/>
      <c r="H10" s="49"/>
    </row>
    <row r="11" spans="1:10" ht="45">
      <c r="A11" s="117"/>
      <c r="B11" s="185" t="s">
        <v>214</v>
      </c>
      <c r="C11" s="57"/>
      <c r="D11" s="184"/>
      <c r="E11" s="57"/>
      <c r="F11" s="57"/>
      <c r="G11" s="57"/>
      <c r="H11" s="49"/>
    </row>
    <row r="12" spans="1:10" ht="45">
      <c r="A12" s="117"/>
      <c r="B12" s="185" t="s">
        <v>215</v>
      </c>
      <c r="C12" s="57"/>
      <c r="D12" s="184"/>
      <c r="E12" s="57"/>
      <c r="F12" s="57"/>
      <c r="G12" s="57"/>
      <c r="H12" s="49"/>
    </row>
    <row r="13" spans="1:10" ht="27" customHeight="1">
      <c r="A13" s="117"/>
      <c r="B13" s="185" t="s">
        <v>216</v>
      </c>
      <c r="C13" s="57"/>
      <c r="D13" s="184"/>
      <c r="E13" s="57"/>
      <c r="F13" s="57"/>
      <c r="G13" s="57"/>
      <c r="H13" s="49"/>
    </row>
    <row r="14" spans="1:10" ht="15">
      <c r="A14" s="117"/>
      <c r="B14" s="185" t="s">
        <v>217</v>
      </c>
      <c r="C14" s="57"/>
      <c r="D14" s="184"/>
      <c r="E14" s="57"/>
      <c r="F14" s="57"/>
      <c r="G14" s="57"/>
      <c r="H14" s="49"/>
    </row>
    <row r="15" spans="1:10" ht="15">
      <c r="A15" s="117"/>
      <c r="B15" s="185"/>
      <c r="C15" s="57"/>
      <c r="D15" s="184"/>
      <c r="E15" s="57"/>
      <c r="F15" s="57"/>
      <c r="G15" s="57"/>
      <c r="H15" s="49"/>
    </row>
    <row r="16" spans="1:10" ht="15">
      <c r="A16" s="118"/>
      <c r="B16" s="185"/>
      <c r="C16" s="57"/>
      <c r="D16" s="184"/>
      <c r="E16" s="57"/>
      <c r="F16" s="57"/>
      <c r="G16" s="57"/>
      <c r="H16" s="49"/>
    </row>
    <row r="17" spans="1:8" ht="30">
      <c r="A17" s="321" t="s">
        <v>218</v>
      </c>
      <c r="B17" s="152" t="s">
        <v>219</v>
      </c>
      <c r="C17" s="189">
        <f>SUM(C18:C19)</f>
        <v>0</v>
      </c>
      <c r="D17" s="189">
        <f>SUM(D18:D19)</f>
        <v>0</v>
      </c>
      <c r="E17" s="189"/>
      <c r="F17" s="189">
        <f>SUM(F18:F19)</f>
        <v>0</v>
      </c>
      <c r="G17" s="189">
        <f>SUM(G18:G19)</f>
        <v>0</v>
      </c>
      <c r="H17" s="190"/>
    </row>
    <row r="18" spans="1:8" ht="30">
      <c r="A18" s="331"/>
      <c r="B18" s="152" t="s">
        <v>220</v>
      </c>
      <c r="C18" s="57"/>
      <c r="D18" s="184"/>
      <c r="E18" s="184"/>
      <c r="F18" s="57"/>
      <c r="G18" s="57"/>
      <c r="H18" s="49"/>
    </row>
    <row r="19" spans="1:8" ht="30">
      <c r="A19" s="331"/>
      <c r="B19" s="152" t="s">
        <v>221</v>
      </c>
      <c r="C19" s="57"/>
      <c r="D19" s="184"/>
      <c r="E19" s="184"/>
      <c r="F19" s="57"/>
      <c r="G19" s="57"/>
      <c r="H19" s="49"/>
    </row>
    <row r="20" spans="1:8" ht="75">
      <c r="A20" s="319" t="s">
        <v>222</v>
      </c>
      <c r="B20" s="152" t="s">
        <v>223</v>
      </c>
      <c r="C20" s="189">
        <f>SUM(C22)</f>
        <v>0</v>
      </c>
      <c r="D20" s="189">
        <f>SUM(D22)</f>
        <v>0</v>
      </c>
      <c r="E20" s="189">
        <f>SUM(E22)</f>
        <v>0</v>
      </c>
      <c r="F20" s="189">
        <f>SUM(F22)</f>
        <v>0</v>
      </c>
      <c r="G20" s="189">
        <f>SUM(G22)</f>
        <v>0</v>
      </c>
      <c r="H20" s="190"/>
    </row>
    <row r="21" spans="1:8" ht="15">
      <c r="A21" s="320"/>
      <c r="B21" s="152"/>
      <c r="C21" s="57"/>
      <c r="D21" s="184"/>
      <c r="E21" s="184"/>
      <c r="F21" s="57"/>
      <c r="G21" s="57"/>
      <c r="H21" s="49"/>
    </row>
    <row r="22" spans="1:8" ht="15">
      <c r="A22" s="321"/>
      <c r="B22" s="152"/>
      <c r="C22" s="57"/>
      <c r="D22" s="184"/>
      <c r="E22" s="184"/>
      <c r="F22" s="57"/>
      <c r="G22" s="57"/>
      <c r="H22" s="49"/>
    </row>
    <row r="23" spans="1:8" ht="60">
      <c r="A23" s="118" t="s">
        <v>224</v>
      </c>
      <c r="B23" s="152" t="s">
        <v>225</v>
      </c>
      <c r="C23" s="189">
        <f>SUM(C24:C25)</f>
        <v>0</v>
      </c>
      <c r="D23" s="189">
        <f>SUM(D24:D25)</f>
        <v>0</v>
      </c>
      <c r="E23" s="189">
        <f>SUM(E24:E25)</f>
        <v>0</v>
      </c>
      <c r="F23" s="189">
        <f>SUM(F24:F25)</f>
        <v>0</v>
      </c>
      <c r="G23" s="189">
        <f>SUM(G24:G25)</f>
        <v>0</v>
      </c>
      <c r="H23" s="190"/>
    </row>
    <row r="24" spans="1:8" ht="30">
      <c r="A24" s="118"/>
      <c r="B24" s="152" t="s">
        <v>226</v>
      </c>
      <c r="C24" s="57"/>
      <c r="D24" s="184"/>
      <c r="E24" s="184"/>
      <c r="F24" s="57"/>
      <c r="G24" s="57"/>
      <c r="H24" s="49"/>
    </row>
    <row r="25" spans="1:8" ht="15">
      <c r="A25" s="118"/>
      <c r="B25" s="152" t="s">
        <v>227</v>
      </c>
      <c r="C25" s="57"/>
      <c r="D25" s="184"/>
      <c r="E25" s="184"/>
      <c r="F25" s="57"/>
      <c r="G25" s="57"/>
      <c r="H25" s="49"/>
    </row>
    <row r="26" spans="1:8" ht="15">
      <c r="A26" s="118"/>
      <c r="B26" s="152"/>
      <c r="C26" s="57"/>
      <c r="D26" s="184"/>
      <c r="E26" s="184"/>
      <c r="F26" s="57"/>
      <c r="G26" s="57"/>
      <c r="H26" s="49"/>
    </row>
    <row r="27" spans="1:8" ht="30">
      <c r="A27" s="119" t="s">
        <v>228</v>
      </c>
      <c r="B27" s="152" t="s">
        <v>229</v>
      </c>
      <c r="C27" s="189">
        <f>SUM(C28:C29)</f>
        <v>0</v>
      </c>
      <c r="D27" s="189">
        <f>SUM(D28:D29)</f>
        <v>0</v>
      </c>
      <c r="E27" s="189">
        <f>SUM(E28:E29)</f>
        <v>0</v>
      </c>
      <c r="F27" s="189">
        <f>SUM(F28:F29)</f>
        <v>0</v>
      </c>
      <c r="G27" s="189">
        <f>SUM(G28:G29)</f>
        <v>0</v>
      </c>
      <c r="H27" s="190"/>
    </row>
    <row r="28" spans="1:8" ht="15">
      <c r="A28" s="119"/>
      <c r="B28" s="152"/>
      <c r="C28" s="57"/>
      <c r="D28" s="184"/>
      <c r="E28" s="184"/>
      <c r="F28" s="57"/>
      <c r="G28" s="57"/>
      <c r="H28" s="49"/>
    </row>
    <row r="29" spans="1:8" ht="15">
      <c r="A29" s="119"/>
      <c r="B29" s="152"/>
      <c r="C29" s="57"/>
      <c r="D29" s="184"/>
      <c r="E29" s="184"/>
      <c r="F29" s="57"/>
      <c r="G29" s="57"/>
      <c r="H29" s="49"/>
    </row>
    <row r="30" spans="1:8" ht="15">
      <c r="A30" s="147"/>
      <c r="B30" s="147" t="s">
        <v>0</v>
      </c>
      <c r="C30" s="112">
        <f>SUM(C9:C29)</f>
        <v>0</v>
      </c>
      <c r="D30" s="112">
        <f>SUM(D9:D29)</f>
        <v>0</v>
      </c>
      <c r="E30" s="112">
        <f>SUM(E9:E29)</f>
        <v>0</v>
      </c>
      <c r="F30" s="112">
        <f>SUM(F9:F29)</f>
        <v>0</v>
      </c>
      <c r="G30" s="112">
        <f>SUM(G9:G29)</f>
        <v>0</v>
      </c>
      <c r="H30" s="191"/>
    </row>
    <row r="31" spans="1:8" ht="15">
      <c r="A31" s="62"/>
      <c r="B31" s="62"/>
      <c r="C31" s="62"/>
      <c r="D31" s="186"/>
      <c r="E31" s="62"/>
      <c r="F31" s="62"/>
      <c r="G31" s="62"/>
      <c r="H31" s="11"/>
    </row>
    <row r="32" spans="1:8" ht="21.75" customHeight="1">
      <c r="A32" s="220" t="s">
        <v>230</v>
      </c>
      <c r="B32" s="62"/>
      <c r="C32" s="62"/>
      <c r="D32" s="186"/>
      <c r="E32" s="62"/>
      <c r="F32" s="62"/>
      <c r="G32" s="62"/>
      <c r="H32" s="11"/>
    </row>
    <row r="33" spans="1:9" ht="15">
      <c r="A33" s="62"/>
      <c r="B33" s="62"/>
      <c r="C33" s="62"/>
      <c r="D33" s="186"/>
      <c r="E33" s="62"/>
      <c r="F33" s="62"/>
      <c r="G33" s="62"/>
      <c r="H33" s="11"/>
    </row>
    <row r="34" spans="1:9" ht="15">
      <c r="A34" s="62"/>
      <c r="B34" s="62" t="s">
        <v>231</v>
      </c>
      <c r="C34" s="62"/>
      <c r="D34" s="186"/>
      <c r="E34" s="62"/>
      <c r="F34" s="62"/>
      <c r="G34" s="62"/>
      <c r="H34" s="182" t="s">
        <v>83</v>
      </c>
    </row>
    <row r="35" spans="1:9" ht="15">
      <c r="A35" s="319" t="s">
        <v>102</v>
      </c>
      <c r="B35" s="319" t="s">
        <v>170</v>
      </c>
      <c r="C35" s="342"/>
      <c r="D35" s="342"/>
      <c r="E35" s="343" t="s">
        <v>232</v>
      </c>
      <c r="F35" s="342"/>
      <c r="G35" s="344" t="s">
        <v>233</v>
      </c>
      <c r="H35" s="340" t="s">
        <v>234</v>
      </c>
    </row>
    <row r="36" spans="1:9" ht="123" customHeight="1">
      <c r="A36" s="321"/>
      <c r="B36" s="321"/>
      <c r="C36" s="138" t="s">
        <v>235</v>
      </c>
      <c r="D36" s="138" t="s">
        <v>236</v>
      </c>
      <c r="E36" s="217" t="s">
        <v>319</v>
      </c>
      <c r="F36" s="193" t="s">
        <v>237</v>
      </c>
      <c r="G36" s="344"/>
      <c r="H36" s="340"/>
    </row>
    <row r="37" spans="1:9" ht="15">
      <c r="A37" s="319" t="s">
        <v>211</v>
      </c>
      <c r="B37" s="152" t="s">
        <v>238</v>
      </c>
      <c r="C37" s="57"/>
      <c r="D37" s="184"/>
      <c r="E37" s="57"/>
      <c r="F37" s="57"/>
      <c r="G37" s="57"/>
      <c r="H37" s="187"/>
    </row>
    <row r="38" spans="1:9" ht="30">
      <c r="A38" s="320"/>
      <c r="B38" s="99" t="s">
        <v>239</v>
      </c>
      <c r="C38" s="57"/>
      <c r="D38" s="184"/>
      <c r="E38" s="57"/>
      <c r="F38" s="57"/>
      <c r="G38" s="57"/>
      <c r="H38" s="187"/>
    </row>
    <row r="39" spans="1:9" ht="30">
      <c r="A39" s="320"/>
      <c r="B39" s="99" t="s">
        <v>240</v>
      </c>
      <c r="C39" s="57"/>
      <c r="D39" s="184"/>
      <c r="E39" s="57"/>
      <c r="F39" s="57"/>
      <c r="G39" s="57"/>
      <c r="H39" s="187"/>
    </row>
    <row r="40" spans="1:9" ht="30">
      <c r="A40" s="321"/>
      <c r="B40" s="99" t="s">
        <v>221</v>
      </c>
      <c r="C40" s="57"/>
      <c r="D40" s="184"/>
      <c r="E40" s="57"/>
      <c r="F40" s="57"/>
      <c r="G40" s="57"/>
      <c r="H40" s="187"/>
    </row>
    <row r="41" spans="1:9" ht="15">
      <c r="A41" s="319" t="s">
        <v>218</v>
      </c>
      <c r="B41" s="152" t="s">
        <v>241</v>
      </c>
      <c r="C41" s="57"/>
      <c r="D41" s="184"/>
      <c r="E41" s="57"/>
      <c r="F41" s="57"/>
      <c r="G41" s="57"/>
      <c r="H41" s="187"/>
    </row>
    <row r="42" spans="1:9" ht="30">
      <c r="A42" s="320"/>
      <c r="B42" s="99" t="s">
        <v>239</v>
      </c>
      <c r="C42" s="57"/>
      <c r="D42" s="184"/>
      <c r="E42" s="57"/>
      <c r="F42" s="57"/>
      <c r="G42" s="57"/>
      <c r="H42" s="187"/>
    </row>
    <row r="43" spans="1:9" ht="30">
      <c r="A43" s="320"/>
      <c r="B43" s="99" t="s">
        <v>240</v>
      </c>
      <c r="C43" s="57"/>
      <c r="D43" s="184"/>
      <c r="E43" s="57"/>
      <c r="F43" s="57"/>
      <c r="G43" s="57"/>
      <c r="H43" s="187"/>
    </row>
    <row r="44" spans="1:9" ht="30">
      <c r="A44" s="321"/>
      <c r="B44" s="99" t="s">
        <v>221</v>
      </c>
      <c r="C44" s="57"/>
      <c r="D44" s="184"/>
      <c r="E44" s="57"/>
      <c r="F44" s="57"/>
      <c r="G44" s="57"/>
      <c r="H44" s="187"/>
    </row>
    <row r="45" spans="1:9" ht="15">
      <c r="A45" s="246"/>
      <c r="B45" s="246"/>
      <c r="C45" s="246"/>
      <c r="D45" s="246"/>
      <c r="E45" s="246"/>
      <c r="F45" s="246"/>
      <c r="G45" s="246"/>
      <c r="H45" s="246"/>
      <c r="I45" s="246"/>
    </row>
  </sheetData>
  <customSheetViews>
    <customSheetView guid="{BBDE85CA-05B3-4170-9E24-FF86D7DA67BF}" showPageBreaks="1" view="pageBreakPreview" topLeftCell="A7">
      <selection activeCell="V40" sqref="V40"/>
      <pageMargins left="0.7" right="0.7" top="0.75" bottom="0.75" header="0.3" footer="0.3"/>
      <pageSetup paperSize="9" scale="62" orientation="portrait" r:id="rId1"/>
    </customSheetView>
    <customSheetView guid="{55F3C8E8-AC56-4BB7-A43A-E953B1E691C9}" showPageBreaks="1" view="pageBreakPreview" topLeftCell="A7">
      <selection activeCell="V40" sqref="V40"/>
      <pageMargins left="0.7" right="0.7" top="0.75" bottom="0.75" header="0.3" footer="0.3"/>
      <pageSetup paperSize="9" scale="62" orientation="portrait" r:id="rId2"/>
    </customSheetView>
    <customSheetView guid="{7E50AFD6-8883-4EBA-BA6C-E899F028F0B6}" showPageBreaks="1" view="pageBreakPreview" topLeftCell="A31">
      <selection activeCell="D12" sqref="D12"/>
      <pageMargins left="0.7" right="0.7" top="0.75" bottom="0.75" header="0.3" footer="0.3"/>
      <pageSetup paperSize="9" scale="60" orientation="portrait" r:id="rId3"/>
    </customSheetView>
  </customSheetViews>
  <mergeCells count="13">
    <mergeCell ref="H35:H36"/>
    <mergeCell ref="A37:A40"/>
    <mergeCell ref="A41:A44"/>
    <mergeCell ref="F1:G1"/>
    <mergeCell ref="C2:G2"/>
    <mergeCell ref="A17:A19"/>
    <mergeCell ref="A20:A22"/>
    <mergeCell ref="A35:A36"/>
    <mergeCell ref="B35:B36"/>
    <mergeCell ref="C35:D35"/>
    <mergeCell ref="E35:F35"/>
    <mergeCell ref="G35:G36"/>
    <mergeCell ref="A6:G6"/>
  </mergeCells>
  <pageMargins left="0.7" right="0.7" top="0.75" bottom="0.75" header="0.3" footer="0.3"/>
  <pageSetup paperSize="9" scale="62" orientation="portrait" r:id="rId4"/>
</worksheet>
</file>

<file path=xl/worksheets/sheet14.xml><?xml version="1.0" encoding="utf-8"?>
<worksheet xmlns="http://schemas.openxmlformats.org/spreadsheetml/2006/main" xmlns:r="http://schemas.openxmlformats.org/officeDocument/2006/relationships">
  <sheetPr>
    <pageSetUpPr fitToPage="1"/>
  </sheetPr>
  <dimension ref="A1:I36"/>
  <sheetViews>
    <sheetView view="pageBreakPreview" zoomScaleNormal="100" zoomScaleSheetLayoutView="100" workbookViewId="0">
      <selection activeCell="E2" sqref="E2:H2"/>
    </sheetView>
  </sheetViews>
  <sheetFormatPr defaultRowHeight="12.75"/>
  <cols>
    <col min="2" max="2" width="46.140625" customWidth="1"/>
    <col min="3" max="3" width="12.140625" customWidth="1"/>
    <col min="4" max="4" width="12" customWidth="1"/>
    <col min="5" max="5" width="13.42578125" customWidth="1"/>
    <col min="6" max="6" width="11.85546875" customWidth="1"/>
    <col min="7" max="7" width="12.140625" customWidth="1"/>
    <col min="8" max="8" width="11.42578125" customWidth="1"/>
  </cols>
  <sheetData>
    <row r="1" spans="1:9" ht="15.75">
      <c r="A1" s="120"/>
      <c r="F1" s="334" t="s">
        <v>711</v>
      </c>
      <c r="G1" s="339"/>
      <c r="H1" s="339"/>
    </row>
    <row r="2" spans="1:9" ht="48" customHeight="1">
      <c r="A2" s="121"/>
      <c r="B2" s="122"/>
      <c r="C2" s="123"/>
      <c r="D2" s="123"/>
      <c r="E2" s="297" t="s">
        <v>14</v>
      </c>
      <c r="F2" s="297"/>
      <c r="G2" s="297"/>
      <c r="H2" s="297"/>
      <c r="I2" s="130"/>
    </row>
    <row r="3" spans="1:9" ht="15.75">
      <c r="A3" s="120"/>
      <c r="B3" s="122"/>
      <c r="C3" s="123"/>
      <c r="D3" s="123"/>
      <c r="I3" s="124"/>
    </row>
    <row r="4" spans="1:9" ht="15.75">
      <c r="A4" s="163" t="s">
        <v>242</v>
      </c>
      <c r="B4" s="164"/>
      <c r="C4" s="165"/>
      <c r="D4" s="165"/>
      <c r="E4" s="126"/>
      <c r="F4" s="126"/>
      <c r="G4" s="126"/>
      <c r="H4" s="126"/>
      <c r="I4" s="126"/>
    </row>
    <row r="5" spans="1:9">
      <c r="A5" s="125"/>
      <c r="B5" s="126"/>
      <c r="C5" s="127"/>
      <c r="D5" s="127"/>
      <c r="E5" s="126"/>
      <c r="F5" s="126"/>
      <c r="G5" s="126"/>
      <c r="H5" s="126"/>
      <c r="I5" s="126"/>
    </row>
    <row r="6" spans="1:9" ht="64.5" customHeight="1">
      <c r="A6" s="328" t="s">
        <v>416</v>
      </c>
      <c r="B6" s="328"/>
      <c r="C6" s="328"/>
      <c r="D6" s="328"/>
      <c r="E6" s="328"/>
      <c r="F6" s="328"/>
      <c r="G6" s="328"/>
      <c r="H6" s="328"/>
      <c r="I6" s="180"/>
    </row>
    <row r="7" spans="1:9" ht="15">
      <c r="A7" s="103"/>
      <c r="B7" s="62"/>
      <c r="C7" s="103"/>
      <c r="D7" s="186"/>
      <c r="E7" s="62"/>
      <c r="F7" s="62"/>
      <c r="G7" s="62"/>
      <c r="H7" s="64" t="s">
        <v>83</v>
      </c>
      <c r="I7" s="62"/>
    </row>
    <row r="8" spans="1:9" ht="75">
      <c r="A8" s="119" t="s">
        <v>209</v>
      </c>
      <c r="B8" s="119" t="s">
        <v>103</v>
      </c>
      <c r="C8" s="138" t="s">
        <v>55</v>
      </c>
      <c r="D8" s="138" t="s">
        <v>243</v>
      </c>
      <c r="E8" s="140" t="s">
        <v>10</v>
      </c>
      <c r="F8" s="53" t="s">
        <v>97</v>
      </c>
      <c r="G8" s="53" t="s">
        <v>98</v>
      </c>
      <c r="H8" s="141" t="s">
        <v>99</v>
      </c>
      <c r="I8" s="62"/>
    </row>
    <row r="9" spans="1:9" ht="30">
      <c r="A9" s="331" t="s">
        <v>244</v>
      </c>
      <c r="B9" s="99" t="s">
        <v>245</v>
      </c>
      <c r="C9" s="57"/>
      <c r="D9" s="57"/>
      <c r="E9" s="57"/>
      <c r="F9" s="57"/>
      <c r="G9" s="57"/>
      <c r="H9" s="57"/>
      <c r="I9" s="62"/>
    </row>
    <row r="10" spans="1:9" ht="45">
      <c r="A10" s="331"/>
      <c r="B10" s="99" t="s">
        <v>246</v>
      </c>
      <c r="C10" s="57"/>
      <c r="D10" s="57"/>
      <c r="E10" s="57"/>
      <c r="F10" s="57"/>
      <c r="G10" s="57"/>
      <c r="H10" s="57"/>
      <c r="I10" s="62"/>
    </row>
    <row r="11" spans="1:9" ht="30">
      <c r="A11" s="331" t="s">
        <v>247</v>
      </c>
      <c r="B11" s="99" t="s">
        <v>248</v>
      </c>
      <c r="C11" s="189">
        <f t="shared" ref="C11:H11" si="0">SUM(C12:C14)</f>
        <v>0</v>
      </c>
      <c r="D11" s="189">
        <f t="shared" si="0"/>
        <v>0</v>
      </c>
      <c r="E11" s="189">
        <f t="shared" si="0"/>
        <v>0</v>
      </c>
      <c r="F11" s="189">
        <f t="shared" si="0"/>
        <v>0</v>
      </c>
      <c r="G11" s="189">
        <f t="shared" si="0"/>
        <v>0</v>
      </c>
      <c r="H11" s="189">
        <f t="shared" si="0"/>
        <v>0</v>
      </c>
      <c r="I11" s="62"/>
    </row>
    <row r="12" spans="1:9" ht="15">
      <c r="A12" s="331"/>
      <c r="B12" s="99"/>
      <c r="C12" s="57"/>
      <c r="D12" s="57"/>
      <c r="E12" s="57"/>
      <c r="F12" s="57"/>
      <c r="G12" s="57"/>
      <c r="H12" s="57"/>
      <c r="I12" s="62"/>
    </row>
    <row r="13" spans="1:9" ht="15">
      <c r="A13" s="331"/>
      <c r="B13" s="99"/>
      <c r="C13" s="57"/>
      <c r="D13" s="57"/>
      <c r="E13" s="57"/>
      <c r="F13" s="57"/>
      <c r="G13" s="57"/>
      <c r="H13" s="57"/>
      <c r="I13" s="62"/>
    </row>
    <row r="14" spans="1:9" ht="15">
      <c r="A14" s="331"/>
      <c r="B14" s="57"/>
      <c r="C14" s="57"/>
      <c r="D14" s="57"/>
      <c r="E14" s="57"/>
      <c r="F14" s="57"/>
      <c r="G14" s="57"/>
      <c r="H14" s="57"/>
      <c r="I14" s="62"/>
    </row>
    <row r="15" spans="1:9" ht="15">
      <c r="A15" s="331" t="s">
        <v>249</v>
      </c>
      <c r="B15" s="57" t="s">
        <v>250</v>
      </c>
      <c r="C15" s="189">
        <f t="shared" ref="C15:H15" si="1">SUM(C16:C18)</f>
        <v>0</v>
      </c>
      <c r="D15" s="189">
        <f t="shared" si="1"/>
        <v>0</v>
      </c>
      <c r="E15" s="189">
        <f t="shared" si="1"/>
        <v>0</v>
      </c>
      <c r="F15" s="189">
        <f t="shared" si="1"/>
        <v>0</v>
      </c>
      <c r="G15" s="189">
        <f t="shared" si="1"/>
        <v>0</v>
      </c>
      <c r="H15" s="189">
        <f t="shared" si="1"/>
        <v>0</v>
      </c>
      <c r="I15" s="62"/>
    </row>
    <row r="16" spans="1:9" ht="15">
      <c r="A16" s="331"/>
      <c r="B16" s="57"/>
      <c r="C16" s="57"/>
      <c r="D16" s="57"/>
      <c r="E16" s="57"/>
      <c r="F16" s="57"/>
      <c r="G16" s="57"/>
      <c r="H16" s="57"/>
      <c r="I16" s="62"/>
    </row>
    <row r="17" spans="1:9" ht="15">
      <c r="A17" s="331"/>
      <c r="B17" s="57"/>
      <c r="C17" s="57"/>
      <c r="D17" s="57"/>
      <c r="E17" s="57"/>
      <c r="F17" s="57"/>
      <c r="G17" s="57"/>
      <c r="H17" s="57"/>
      <c r="I17" s="62"/>
    </row>
    <row r="18" spans="1:9" ht="15">
      <c r="A18" s="319"/>
      <c r="B18" s="57"/>
      <c r="C18" s="57"/>
      <c r="D18" s="57"/>
      <c r="E18" s="57"/>
      <c r="F18" s="57"/>
      <c r="G18" s="57"/>
      <c r="H18" s="57"/>
      <c r="I18" s="62"/>
    </row>
    <row r="19" spans="1:9" ht="30">
      <c r="A19" s="319" t="s">
        <v>251</v>
      </c>
      <c r="B19" s="185" t="s">
        <v>252</v>
      </c>
      <c r="C19" s="57"/>
      <c r="D19" s="57"/>
      <c r="E19" s="57"/>
      <c r="F19" s="57"/>
      <c r="G19" s="57"/>
      <c r="H19" s="57"/>
      <c r="I19" s="62"/>
    </row>
    <row r="20" spans="1:9" ht="60" customHeight="1">
      <c r="A20" s="321"/>
      <c r="B20" s="185" t="s">
        <v>253</v>
      </c>
      <c r="C20" s="57"/>
      <c r="D20" s="57"/>
      <c r="E20" s="57"/>
      <c r="F20" s="57"/>
      <c r="G20" s="57"/>
      <c r="H20" s="57"/>
      <c r="I20" s="62"/>
    </row>
    <row r="21" spans="1:9" ht="15">
      <c r="A21" s="319" t="s">
        <v>254</v>
      </c>
      <c r="B21" s="185" t="s">
        <v>255</v>
      </c>
      <c r="C21" s="189">
        <f t="shared" ref="C21:H21" si="2">SUM(C22:C23)</f>
        <v>0</v>
      </c>
      <c r="D21" s="189">
        <f t="shared" si="2"/>
        <v>0</v>
      </c>
      <c r="E21" s="189">
        <f t="shared" si="2"/>
        <v>0</v>
      </c>
      <c r="F21" s="189">
        <f t="shared" si="2"/>
        <v>0</v>
      </c>
      <c r="G21" s="189">
        <f t="shared" si="2"/>
        <v>0</v>
      </c>
      <c r="H21" s="189">
        <f t="shared" si="2"/>
        <v>0</v>
      </c>
      <c r="I21" s="62"/>
    </row>
    <row r="22" spans="1:9" ht="15">
      <c r="A22" s="320"/>
      <c r="B22" s="183"/>
      <c r="C22" s="57"/>
      <c r="D22" s="57"/>
      <c r="E22" s="57"/>
      <c r="F22" s="57"/>
      <c r="G22" s="57"/>
      <c r="H22" s="57"/>
      <c r="I22" s="62"/>
    </row>
    <row r="23" spans="1:9" ht="15">
      <c r="A23" s="321"/>
      <c r="B23" s="183"/>
      <c r="C23" s="57"/>
      <c r="D23" s="57"/>
      <c r="E23" s="57"/>
      <c r="F23" s="57"/>
      <c r="G23" s="57"/>
      <c r="H23" s="57"/>
      <c r="I23" s="62"/>
    </row>
    <row r="24" spans="1:9" ht="15">
      <c r="A24" s="117" t="s">
        <v>256</v>
      </c>
      <c r="B24" s="185" t="s">
        <v>257</v>
      </c>
      <c r="C24" s="189">
        <f t="shared" ref="C24:H24" si="3">SUM(C25:C34)</f>
        <v>0</v>
      </c>
      <c r="D24" s="189">
        <f t="shared" si="3"/>
        <v>0</v>
      </c>
      <c r="E24" s="189">
        <f t="shared" si="3"/>
        <v>0</v>
      </c>
      <c r="F24" s="189">
        <f t="shared" si="3"/>
        <v>0</v>
      </c>
      <c r="G24" s="189">
        <f t="shared" si="3"/>
        <v>0</v>
      </c>
      <c r="H24" s="189">
        <f t="shared" si="3"/>
        <v>0</v>
      </c>
      <c r="I24" s="62"/>
    </row>
    <row r="25" spans="1:9" ht="30">
      <c r="A25" s="117"/>
      <c r="B25" s="185" t="s">
        <v>258</v>
      </c>
      <c r="C25" s="57"/>
      <c r="D25" s="57"/>
      <c r="E25" s="57"/>
      <c r="F25" s="57"/>
      <c r="G25" s="57"/>
      <c r="H25" s="57"/>
      <c r="I25" s="62"/>
    </row>
    <row r="26" spans="1:9" ht="16.5" customHeight="1">
      <c r="A26" s="117"/>
      <c r="B26" s="185" t="s">
        <v>259</v>
      </c>
      <c r="C26" s="57"/>
      <c r="D26" s="57"/>
      <c r="E26" s="57"/>
      <c r="F26" s="57"/>
      <c r="G26" s="57"/>
      <c r="H26" s="57"/>
      <c r="I26" s="62"/>
    </row>
    <row r="27" spans="1:9" ht="15">
      <c r="A27" s="117"/>
      <c r="B27" s="195" t="s">
        <v>260</v>
      </c>
      <c r="C27" s="57"/>
      <c r="D27" s="57"/>
      <c r="E27" s="57"/>
      <c r="F27" s="57"/>
      <c r="G27" s="57"/>
      <c r="H27" s="57"/>
      <c r="I27" s="62"/>
    </row>
    <row r="28" spans="1:9" ht="15">
      <c r="A28" s="117"/>
      <c r="B28" s="185" t="s">
        <v>261</v>
      </c>
      <c r="C28" s="57"/>
      <c r="D28" s="57"/>
      <c r="E28" s="57"/>
      <c r="F28" s="57"/>
      <c r="G28" s="57"/>
      <c r="H28" s="57"/>
      <c r="I28" s="62"/>
    </row>
    <row r="29" spans="1:9" ht="45">
      <c r="A29" s="117"/>
      <c r="B29" s="185" t="s">
        <v>262</v>
      </c>
      <c r="C29" s="57"/>
      <c r="D29" s="57"/>
      <c r="E29" s="57"/>
      <c r="F29" s="57"/>
      <c r="G29" s="57"/>
      <c r="H29" s="57"/>
      <c r="I29" s="62"/>
    </row>
    <row r="30" spans="1:9" ht="15">
      <c r="A30" s="117"/>
      <c r="B30" s="99" t="s">
        <v>263</v>
      </c>
      <c r="C30" s="57"/>
      <c r="D30" s="57"/>
      <c r="E30" s="57"/>
      <c r="F30" s="57"/>
      <c r="G30" s="57"/>
      <c r="H30" s="57"/>
      <c r="I30" s="62"/>
    </row>
    <row r="31" spans="1:9" ht="15">
      <c r="A31" s="117"/>
      <c r="C31" s="57"/>
      <c r="D31" s="57"/>
      <c r="E31" s="57"/>
      <c r="F31" s="57"/>
      <c r="G31" s="57"/>
      <c r="H31" s="57"/>
      <c r="I31" s="62"/>
    </row>
    <row r="32" spans="1:9" ht="15">
      <c r="A32" s="117"/>
      <c r="B32" s="99"/>
      <c r="C32" s="57"/>
      <c r="D32" s="57"/>
      <c r="E32" s="57"/>
      <c r="F32" s="57"/>
      <c r="G32" s="57"/>
      <c r="H32" s="57"/>
      <c r="I32" s="62"/>
    </row>
    <row r="33" spans="1:9" ht="15">
      <c r="A33" s="117"/>
      <c r="B33" s="99"/>
      <c r="C33" s="57"/>
      <c r="D33" s="57"/>
      <c r="E33" s="57"/>
      <c r="F33" s="57"/>
      <c r="G33" s="57"/>
      <c r="H33" s="57"/>
      <c r="I33" s="62"/>
    </row>
    <row r="34" spans="1:9" ht="15">
      <c r="A34" s="118"/>
      <c r="B34" s="57"/>
      <c r="C34" s="57"/>
      <c r="D34" s="57"/>
      <c r="E34" s="57"/>
      <c r="F34" s="57"/>
      <c r="G34" s="57"/>
      <c r="H34" s="57"/>
      <c r="I34" s="62"/>
    </row>
    <row r="35" spans="1:9" ht="15">
      <c r="A35" s="147"/>
      <c r="B35" s="147" t="s">
        <v>264</v>
      </c>
      <c r="C35" s="112">
        <f t="shared" ref="C35:H35" si="4">C9+C11+C15+C19+C21+C24</f>
        <v>0</v>
      </c>
      <c r="D35" s="112">
        <f t="shared" si="4"/>
        <v>0</v>
      </c>
      <c r="E35" s="112">
        <f t="shared" si="4"/>
        <v>0</v>
      </c>
      <c r="F35" s="112">
        <f t="shared" si="4"/>
        <v>0</v>
      </c>
      <c r="G35" s="112">
        <f t="shared" si="4"/>
        <v>0</v>
      </c>
      <c r="H35" s="112">
        <f t="shared" si="4"/>
        <v>0</v>
      </c>
      <c r="I35" s="62"/>
    </row>
    <row r="36" spans="1:9" ht="15">
      <c r="A36" s="246"/>
      <c r="B36" s="246"/>
      <c r="C36" s="246"/>
      <c r="D36" s="246"/>
      <c r="E36" s="246"/>
      <c r="F36" s="246"/>
      <c r="G36" s="246"/>
      <c r="H36" s="246"/>
      <c r="I36" s="246"/>
    </row>
  </sheetData>
  <customSheetViews>
    <customSheetView guid="{BBDE85CA-05B3-4170-9E24-FF86D7DA67BF}" showPageBreaks="1" fitToPage="1" view="pageBreakPreview" topLeftCell="A25">
      <selection activeCell="I36" sqref="I36"/>
      <pageMargins left="0.7" right="0.7" top="0.75" bottom="0.75" header="0.3" footer="0.3"/>
      <pageSetup paperSize="9" scale="69" fitToHeight="0" orientation="portrait" r:id="rId1"/>
    </customSheetView>
    <customSheetView guid="{55F3C8E8-AC56-4BB7-A43A-E953B1E691C9}" showPageBreaks="1" fitToPage="1" view="pageBreakPreview" topLeftCell="A25">
      <selection activeCell="I36" sqref="I36"/>
      <pageMargins left="0.7" right="0.7" top="0.75" bottom="0.75" header="0.3" footer="0.3"/>
      <pageSetup paperSize="9" scale="65" fitToHeight="0" orientation="portrait" r:id="rId2"/>
    </customSheetView>
    <customSheetView guid="{7E50AFD6-8883-4EBA-BA6C-E899F028F0B6}" showPageBreaks="1" fitToPage="1" view="pageBreakPreview">
      <selection activeCell="A4" sqref="A4"/>
      <pageMargins left="0.7" right="0.7" top="0.75" bottom="0.75" header="0.3" footer="0.3"/>
      <pageSetup paperSize="9" scale="69" fitToHeight="0" orientation="portrait" r:id="rId3"/>
    </customSheetView>
  </customSheetViews>
  <mergeCells count="8">
    <mergeCell ref="A21:A23"/>
    <mergeCell ref="E2:H2"/>
    <mergeCell ref="F1:H1"/>
    <mergeCell ref="A9:A10"/>
    <mergeCell ref="A11:A14"/>
    <mergeCell ref="A15:A18"/>
    <mergeCell ref="A19:A20"/>
    <mergeCell ref="A6:H6"/>
  </mergeCells>
  <pageMargins left="0.7" right="0.7" top="0.75" bottom="0.75" header="0.3" footer="0.3"/>
  <pageSetup paperSize="9" scale="69" fitToHeight="0" orientation="portrait" r:id="rId4"/>
</worksheet>
</file>

<file path=xl/worksheets/sheet15.xml><?xml version="1.0" encoding="utf-8"?>
<worksheet xmlns="http://schemas.openxmlformats.org/spreadsheetml/2006/main" xmlns:r="http://schemas.openxmlformats.org/officeDocument/2006/relationships">
  <sheetPr>
    <pageSetUpPr fitToPage="1"/>
  </sheetPr>
  <dimension ref="A1:O33"/>
  <sheetViews>
    <sheetView view="pageBreakPreview" zoomScaleNormal="100" zoomScaleSheetLayoutView="100" workbookViewId="0">
      <selection activeCell="H2" sqref="H2:K2"/>
    </sheetView>
  </sheetViews>
  <sheetFormatPr defaultRowHeight="12.75"/>
  <cols>
    <col min="1" max="1" width="7.5703125" customWidth="1"/>
    <col min="2" max="2" width="28.5703125" customWidth="1"/>
    <col min="3" max="3" width="12.5703125" customWidth="1"/>
    <col min="5" max="5" width="10.7109375" customWidth="1"/>
    <col min="6" max="6" width="11" customWidth="1"/>
    <col min="7" max="7" width="10.5703125" customWidth="1"/>
    <col min="8" max="8" width="11.7109375" customWidth="1"/>
    <col min="9" max="9" width="10.5703125" customWidth="1"/>
    <col min="10" max="10" width="11.42578125" customWidth="1"/>
    <col min="11" max="11" width="10.85546875" customWidth="1"/>
  </cols>
  <sheetData>
    <row r="1" spans="1:15" ht="18.75" customHeight="1">
      <c r="A1" s="120"/>
      <c r="I1" s="334" t="s">
        <v>712</v>
      </c>
      <c r="J1" s="335"/>
      <c r="K1" s="335"/>
    </row>
    <row r="2" spans="1:15" ht="65.25" customHeight="1">
      <c r="A2" s="121"/>
      <c r="B2" s="122"/>
      <c r="C2" s="123"/>
      <c r="D2" s="123"/>
      <c r="E2" s="123"/>
      <c r="H2" s="297" t="s">
        <v>14</v>
      </c>
      <c r="I2" s="297"/>
      <c r="J2" s="297"/>
      <c r="K2" s="297"/>
    </row>
    <row r="3" spans="1:15" ht="15.75">
      <c r="A3" s="120"/>
      <c r="B3" s="122"/>
      <c r="C3" s="123"/>
      <c r="D3" s="123"/>
      <c r="E3" s="123"/>
      <c r="G3" s="178"/>
      <c r="K3" s="124"/>
    </row>
    <row r="4" spans="1:15" ht="15.75">
      <c r="A4" s="163" t="s">
        <v>265</v>
      </c>
      <c r="B4" s="164"/>
      <c r="C4" s="165"/>
      <c r="D4" s="165"/>
      <c r="E4" s="165"/>
      <c r="F4" s="164"/>
      <c r="G4" s="126"/>
      <c r="H4" s="126"/>
      <c r="I4" s="126"/>
      <c r="J4" s="126"/>
      <c r="K4" s="126"/>
    </row>
    <row r="5" spans="1:15" ht="18">
      <c r="A5" s="162"/>
      <c r="B5" s="126"/>
      <c r="C5" s="161"/>
      <c r="D5" s="161"/>
      <c r="E5" s="161"/>
      <c r="F5" s="126"/>
      <c r="G5" s="126"/>
      <c r="H5" s="126"/>
      <c r="I5" s="126"/>
      <c r="J5" s="126"/>
      <c r="K5" s="126"/>
    </row>
    <row r="6" spans="1:15" ht="63" customHeight="1">
      <c r="A6" s="125"/>
      <c r="B6" s="328" t="s">
        <v>415</v>
      </c>
      <c r="C6" s="328"/>
      <c r="D6" s="328"/>
      <c r="E6" s="328"/>
      <c r="F6" s="328"/>
      <c r="G6" s="328"/>
      <c r="H6" s="328"/>
      <c r="I6" s="328"/>
      <c r="J6" s="175"/>
      <c r="K6" s="175"/>
      <c r="L6" s="175"/>
      <c r="M6" s="175"/>
      <c r="N6" s="175"/>
      <c r="O6" s="175"/>
    </row>
    <row r="7" spans="1:15" ht="15">
      <c r="A7" s="172"/>
      <c r="B7" s="11"/>
      <c r="C7" s="11"/>
      <c r="D7" s="11"/>
      <c r="E7" s="200"/>
      <c r="F7" s="11"/>
      <c r="G7" s="11"/>
      <c r="H7" s="11"/>
      <c r="I7" s="182" t="s">
        <v>83</v>
      </c>
      <c r="J7" s="11"/>
      <c r="K7" s="126"/>
    </row>
    <row r="8" spans="1:15" ht="90">
      <c r="A8" s="177" t="s">
        <v>209</v>
      </c>
      <c r="B8" s="177" t="s">
        <v>170</v>
      </c>
      <c r="C8" s="192" t="s">
        <v>266</v>
      </c>
      <c r="D8" s="192" t="s">
        <v>267</v>
      </c>
      <c r="E8" s="192" t="s">
        <v>268</v>
      </c>
      <c r="F8" s="140" t="s">
        <v>10</v>
      </c>
      <c r="G8" s="141" t="s">
        <v>97</v>
      </c>
      <c r="H8" s="141" t="s">
        <v>98</v>
      </c>
      <c r="I8" s="141" t="s">
        <v>99</v>
      </c>
      <c r="J8" s="62"/>
      <c r="K8" s="196"/>
    </row>
    <row r="9" spans="1:15" ht="26.25" customHeight="1">
      <c r="A9" s="177" t="s">
        <v>269</v>
      </c>
      <c r="B9" s="99" t="s">
        <v>270</v>
      </c>
      <c r="C9" s="73"/>
      <c r="D9" s="177"/>
      <c r="E9" s="107">
        <f>C9*D9/100</f>
        <v>0</v>
      </c>
      <c r="F9" s="143"/>
      <c r="G9" s="57"/>
      <c r="H9" s="57"/>
      <c r="I9" s="57"/>
      <c r="J9" s="62"/>
      <c r="K9" s="196"/>
    </row>
    <row r="10" spans="1:15" ht="15">
      <c r="A10" s="177" t="s">
        <v>271</v>
      </c>
      <c r="B10" s="99" t="s">
        <v>272</v>
      </c>
      <c r="C10" s="73"/>
      <c r="D10" s="177"/>
      <c r="E10" s="107"/>
      <c r="F10" s="143"/>
      <c r="G10" s="57"/>
      <c r="H10" s="57"/>
      <c r="I10" s="57"/>
      <c r="J10" s="62"/>
      <c r="K10" s="196"/>
    </row>
    <row r="11" spans="1:15" ht="30.75" customHeight="1">
      <c r="A11" s="177"/>
      <c r="B11" s="99" t="s">
        <v>527</v>
      </c>
      <c r="C11" s="73"/>
      <c r="D11" s="177"/>
      <c r="E11" s="107"/>
      <c r="F11" s="143"/>
      <c r="G11" s="57"/>
      <c r="H11" s="57"/>
      <c r="I11" s="57"/>
      <c r="J11" s="62"/>
      <c r="K11" s="196"/>
    </row>
    <row r="12" spans="1:15" ht="15">
      <c r="A12" s="177"/>
      <c r="B12" s="114" t="s">
        <v>2</v>
      </c>
      <c r="C12" s="112">
        <f>SUM(C9:C11)</f>
        <v>0</v>
      </c>
      <c r="D12" s="112">
        <f t="shared" ref="D12:I12" si="0">SUM(D9:D11)</f>
        <v>0</v>
      </c>
      <c r="E12" s="112">
        <f t="shared" si="0"/>
        <v>0</v>
      </c>
      <c r="F12" s="112">
        <f t="shared" si="0"/>
        <v>0</v>
      </c>
      <c r="G12" s="112">
        <f t="shared" si="0"/>
        <v>0</v>
      </c>
      <c r="H12" s="112">
        <f t="shared" si="0"/>
        <v>0</v>
      </c>
      <c r="I12" s="112">
        <f t="shared" si="0"/>
        <v>0</v>
      </c>
      <c r="J12" s="103"/>
      <c r="K12" s="128"/>
    </row>
    <row r="13" spans="1:15" ht="15">
      <c r="A13" s="62"/>
      <c r="B13" s="62"/>
      <c r="C13" s="62"/>
      <c r="D13" s="62"/>
      <c r="E13" s="62"/>
      <c r="F13" s="62"/>
      <c r="G13" s="62"/>
      <c r="H13" s="62"/>
      <c r="I13" s="62"/>
      <c r="J13" s="62"/>
      <c r="K13" s="198" t="s">
        <v>83</v>
      </c>
    </row>
    <row r="14" spans="1:15" ht="90">
      <c r="A14" s="177" t="s">
        <v>209</v>
      </c>
      <c r="B14" s="177" t="s">
        <v>170</v>
      </c>
      <c r="C14" s="192" t="s">
        <v>273</v>
      </c>
      <c r="D14" s="192" t="s">
        <v>274</v>
      </c>
      <c r="E14" s="192" t="s">
        <v>275</v>
      </c>
      <c r="F14" s="192" t="s">
        <v>267</v>
      </c>
      <c r="G14" s="192" t="s">
        <v>268</v>
      </c>
      <c r="H14" s="140" t="s">
        <v>10</v>
      </c>
      <c r="I14" s="141" t="s">
        <v>97</v>
      </c>
      <c r="J14" s="141" t="s">
        <v>98</v>
      </c>
      <c r="K14" s="206" t="s">
        <v>99</v>
      </c>
    </row>
    <row r="15" spans="1:15" ht="15">
      <c r="A15" s="177" t="s">
        <v>276</v>
      </c>
      <c r="B15" s="99" t="s">
        <v>277</v>
      </c>
      <c r="C15" s="73"/>
      <c r="D15" s="177"/>
      <c r="E15" s="176"/>
      <c r="F15" s="143"/>
      <c r="G15" s="107">
        <f>E15*F15/100</f>
        <v>0</v>
      </c>
      <c r="H15" s="143"/>
      <c r="I15" s="57"/>
      <c r="J15" s="57"/>
      <c r="K15" s="197"/>
    </row>
    <row r="16" spans="1:15" ht="15">
      <c r="A16" s="62"/>
      <c r="B16" s="62"/>
      <c r="C16" s="62"/>
      <c r="D16" s="62"/>
      <c r="E16" s="62"/>
      <c r="F16" s="62"/>
      <c r="G16" s="62"/>
      <c r="H16" s="64" t="s">
        <v>83</v>
      </c>
      <c r="I16" s="11"/>
      <c r="J16" s="11"/>
      <c r="K16" s="126"/>
    </row>
    <row r="17" spans="1:11" ht="75">
      <c r="A17" s="177" t="s">
        <v>209</v>
      </c>
      <c r="B17" s="177" t="s">
        <v>170</v>
      </c>
      <c r="C17" s="192" t="s">
        <v>278</v>
      </c>
      <c r="D17" s="192" t="s">
        <v>279</v>
      </c>
      <c r="E17" s="140" t="s">
        <v>10</v>
      </c>
      <c r="F17" s="141" t="s">
        <v>97</v>
      </c>
      <c r="G17" s="141" t="s">
        <v>98</v>
      </c>
      <c r="H17" s="141" t="s">
        <v>99</v>
      </c>
      <c r="I17" s="49"/>
      <c r="J17" s="11"/>
      <c r="K17" s="126"/>
    </row>
    <row r="18" spans="1:11" ht="67.5" customHeight="1">
      <c r="A18" s="345" t="s">
        <v>280</v>
      </c>
      <c r="B18" s="201" t="s">
        <v>281</v>
      </c>
      <c r="C18" s="202">
        <f t="shared" ref="C18:H18" si="1">SUM(C19:C22)</f>
        <v>0</v>
      </c>
      <c r="D18" s="202">
        <f t="shared" si="1"/>
        <v>0</v>
      </c>
      <c r="E18" s="202">
        <f t="shared" si="1"/>
        <v>0</v>
      </c>
      <c r="F18" s="202">
        <f t="shared" si="1"/>
        <v>0</v>
      </c>
      <c r="G18" s="202">
        <f t="shared" si="1"/>
        <v>0</v>
      </c>
      <c r="H18" s="145">
        <f t="shared" si="1"/>
        <v>0</v>
      </c>
      <c r="I18" s="203"/>
      <c r="J18" s="11"/>
      <c r="K18" s="126"/>
    </row>
    <row r="19" spans="1:11" ht="30">
      <c r="A19" s="345"/>
      <c r="B19" s="99" t="s">
        <v>282</v>
      </c>
      <c r="C19" s="204"/>
      <c r="D19" s="177"/>
      <c r="E19" s="176"/>
      <c r="F19" s="143"/>
      <c r="G19" s="57"/>
      <c r="H19" s="57"/>
      <c r="I19" s="49"/>
      <c r="J19" s="11"/>
      <c r="K19" s="126"/>
    </row>
    <row r="20" spans="1:11" ht="18" customHeight="1">
      <c r="A20" s="345"/>
      <c r="B20" s="99" t="s">
        <v>283</v>
      </c>
      <c r="C20" s="204"/>
      <c r="D20" s="177"/>
      <c r="E20" s="176"/>
      <c r="F20" s="143"/>
      <c r="G20" s="57"/>
      <c r="H20" s="57"/>
      <c r="I20" s="49"/>
      <c r="J20" s="11"/>
      <c r="K20" s="126"/>
    </row>
    <row r="21" spans="1:11" ht="99.75" customHeight="1">
      <c r="A21" s="345"/>
      <c r="B21" s="99" t="s">
        <v>284</v>
      </c>
      <c r="C21" s="204"/>
      <c r="D21" s="177"/>
      <c r="E21" s="176"/>
      <c r="F21" s="143"/>
      <c r="G21" s="57"/>
      <c r="H21" s="57"/>
      <c r="I21" s="49"/>
      <c r="J21" s="11"/>
      <c r="K21" s="126"/>
    </row>
    <row r="22" spans="1:11" ht="15">
      <c r="A22" s="346"/>
      <c r="B22" s="99" t="s">
        <v>285</v>
      </c>
      <c r="C22" s="204"/>
      <c r="D22" s="177"/>
      <c r="E22" s="176"/>
      <c r="F22" s="143"/>
      <c r="G22" s="57"/>
      <c r="H22" s="57"/>
      <c r="I22" s="49"/>
      <c r="J22" s="11"/>
      <c r="K22" s="126"/>
    </row>
    <row r="23" spans="1:11" ht="45">
      <c r="A23" s="319" t="s">
        <v>286</v>
      </c>
      <c r="B23" s="174" t="s">
        <v>287</v>
      </c>
      <c r="C23" s="202">
        <f t="shared" ref="C23:H23" si="2">SUM(C24:C26)</f>
        <v>0</v>
      </c>
      <c r="D23" s="202">
        <f t="shared" si="2"/>
        <v>0</v>
      </c>
      <c r="E23" s="202">
        <f t="shared" si="2"/>
        <v>0</v>
      </c>
      <c r="F23" s="202">
        <f t="shared" si="2"/>
        <v>0</v>
      </c>
      <c r="G23" s="202">
        <f t="shared" si="2"/>
        <v>0</v>
      </c>
      <c r="H23" s="145">
        <f t="shared" si="2"/>
        <v>0</v>
      </c>
      <c r="I23" s="203"/>
      <c r="J23" s="11"/>
      <c r="K23" s="126"/>
    </row>
    <row r="24" spans="1:11" ht="15">
      <c r="A24" s="320"/>
      <c r="B24" s="152"/>
      <c r="C24" s="204"/>
      <c r="D24" s="177"/>
      <c r="E24" s="176"/>
      <c r="F24" s="143"/>
      <c r="G24" s="57"/>
      <c r="H24" s="57"/>
      <c r="I24" s="49"/>
      <c r="J24" s="11"/>
      <c r="K24" s="126"/>
    </row>
    <row r="25" spans="1:11" ht="15">
      <c r="A25" s="320"/>
      <c r="B25" s="152"/>
      <c r="C25" s="204"/>
      <c r="D25" s="177"/>
      <c r="E25" s="176"/>
      <c r="F25" s="143"/>
      <c r="G25" s="57"/>
      <c r="H25" s="57"/>
      <c r="I25" s="49"/>
      <c r="J25" s="11"/>
      <c r="K25" s="126"/>
    </row>
    <row r="26" spans="1:11" ht="15">
      <c r="A26" s="320"/>
      <c r="B26" s="152"/>
      <c r="C26" s="204"/>
      <c r="D26" s="177"/>
      <c r="E26" s="176"/>
      <c r="F26" s="143"/>
      <c r="G26" s="57"/>
      <c r="H26" s="57"/>
      <c r="I26" s="49"/>
      <c r="J26" s="11"/>
      <c r="K26" s="126"/>
    </row>
    <row r="27" spans="1:11" ht="22.5" customHeight="1">
      <c r="A27" s="177" t="s">
        <v>288</v>
      </c>
      <c r="B27" s="152" t="s">
        <v>289</v>
      </c>
      <c r="C27" s="73"/>
      <c r="D27" s="177"/>
      <c r="E27" s="177"/>
      <c r="F27" s="145"/>
      <c r="G27" s="57"/>
      <c r="H27" s="57"/>
      <c r="I27" s="49"/>
      <c r="J27" s="11"/>
      <c r="K27" s="126"/>
    </row>
    <row r="28" spans="1:11" ht="30.75" customHeight="1">
      <c r="A28" s="177" t="s">
        <v>290</v>
      </c>
      <c r="B28" s="152" t="s">
        <v>291</v>
      </c>
      <c r="C28" s="73"/>
      <c r="D28" s="177"/>
      <c r="E28" s="177"/>
      <c r="F28" s="145"/>
      <c r="G28" s="57"/>
      <c r="H28" s="57"/>
      <c r="I28" s="49"/>
      <c r="J28" s="11"/>
      <c r="K28" s="126"/>
    </row>
    <row r="29" spans="1:11" ht="30">
      <c r="A29" s="177" t="s">
        <v>292</v>
      </c>
      <c r="B29" s="152" t="s">
        <v>229</v>
      </c>
      <c r="C29" s="202">
        <f t="shared" ref="C29:H29" si="3">C31</f>
        <v>0</v>
      </c>
      <c r="D29" s="202">
        <f t="shared" si="3"/>
        <v>0</v>
      </c>
      <c r="E29" s="202">
        <f t="shared" si="3"/>
        <v>0</v>
      </c>
      <c r="F29" s="202">
        <f t="shared" si="3"/>
        <v>0</v>
      </c>
      <c r="G29" s="202">
        <f t="shared" si="3"/>
        <v>0</v>
      </c>
      <c r="H29" s="145">
        <f t="shared" si="3"/>
        <v>0</v>
      </c>
      <c r="I29" s="203"/>
      <c r="J29" s="11"/>
      <c r="K29" s="126"/>
    </row>
    <row r="30" spans="1:11" ht="15">
      <c r="A30" s="177"/>
      <c r="B30" s="99"/>
      <c r="C30" s="73"/>
      <c r="D30" s="177"/>
      <c r="E30" s="177"/>
      <c r="F30" s="145"/>
      <c r="G30" s="57"/>
      <c r="H30" s="57"/>
      <c r="I30" s="49"/>
      <c r="J30" s="11"/>
      <c r="K30" s="126"/>
    </row>
    <row r="31" spans="1:11" ht="15">
      <c r="A31" s="177"/>
      <c r="B31" s="99"/>
      <c r="C31" s="73"/>
      <c r="D31" s="177"/>
      <c r="E31" s="177"/>
      <c r="F31" s="145"/>
      <c r="G31" s="57"/>
      <c r="H31" s="57"/>
      <c r="I31" s="49"/>
      <c r="J31" s="11"/>
      <c r="K31" s="126"/>
    </row>
    <row r="32" spans="1:11" ht="15">
      <c r="A32" s="57"/>
      <c r="B32" s="147" t="s">
        <v>168</v>
      </c>
      <c r="C32" s="112">
        <f t="shared" ref="C32:H32" si="4">C18+C23+C27+C28+C29</f>
        <v>0</v>
      </c>
      <c r="D32" s="112">
        <f t="shared" si="4"/>
        <v>0</v>
      </c>
      <c r="E32" s="112">
        <f t="shared" si="4"/>
        <v>0</v>
      </c>
      <c r="F32" s="112">
        <f t="shared" si="4"/>
        <v>0</v>
      </c>
      <c r="G32" s="112">
        <f t="shared" si="4"/>
        <v>0</v>
      </c>
      <c r="H32" s="112">
        <f t="shared" si="4"/>
        <v>0</v>
      </c>
      <c r="I32" s="191"/>
      <c r="J32" s="205"/>
      <c r="K32" s="199"/>
    </row>
    <row r="33" spans="1:9" ht="15">
      <c r="A33" s="246"/>
      <c r="B33" s="246"/>
      <c r="C33" s="246"/>
      <c r="D33" s="246"/>
      <c r="E33" s="246"/>
      <c r="F33" s="246"/>
      <c r="G33" s="246"/>
      <c r="H33" s="246"/>
      <c r="I33" s="246"/>
    </row>
  </sheetData>
  <customSheetViews>
    <customSheetView guid="{BBDE85CA-05B3-4170-9E24-FF86D7DA67BF}" showPageBreaks="1" fitToPage="1" view="pageBreakPreview" topLeftCell="A13">
      <selection activeCell="F19" sqref="F19"/>
      <pageMargins left="0.70866141732283472" right="0.70866141732283472" top="0.74803149606299213" bottom="0.74803149606299213" header="0.31496062992125984" footer="0.31496062992125984"/>
      <pageSetup paperSize="9" scale="68" fitToHeight="0" orientation="portrait" r:id="rId1"/>
    </customSheetView>
    <customSheetView guid="{55F3C8E8-AC56-4BB7-A43A-E953B1E691C9}" showPageBreaks="1" fitToPage="1" view="pageBreakPreview" topLeftCell="A13">
      <selection activeCell="F19" sqref="F19"/>
      <pageMargins left="0.70866141732283472" right="0.70866141732283472" top="0.74803149606299213" bottom="0.74803149606299213" header="0.31496062992125984" footer="0.31496062992125984"/>
      <pageSetup paperSize="9" scale="68" fitToHeight="0" orientation="portrait" r:id="rId2"/>
    </customSheetView>
    <customSheetView guid="{7E50AFD6-8883-4EBA-BA6C-E899F028F0B6}" showPageBreaks="1" fitToPage="1" view="pageBreakPreview">
      <selection activeCell="A4" sqref="A4"/>
      <pageMargins left="0.70866141732283472" right="0.70866141732283472" top="0.74803149606299213" bottom="0.74803149606299213" header="0.31496062992125984" footer="0.31496062992125984"/>
      <pageSetup paperSize="9" scale="68" fitToHeight="0" orientation="portrait" r:id="rId3"/>
    </customSheetView>
  </customSheetViews>
  <mergeCells count="5">
    <mergeCell ref="I1:K1"/>
    <mergeCell ref="A18:A22"/>
    <mergeCell ref="A23:A26"/>
    <mergeCell ref="H2:K2"/>
    <mergeCell ref="B6:I6"/>
  </mergeCells>
  <pageMargins left="0.70866141732283472" right="0.70866141732283472" top="0.55118110236220474" bottom="0.55118110236220474" header="0.31496062992125984" footer="0.31496062992125984"/>
  <pageSetup paperSize="9" scale="66" fitToHeight="0" orientation="portrait" r:id="rId4"/>
</worksheet>
</file>

<file path=xl/worksheets/sheet16.xml><?xml version="1.0" encoding="utf-8"?>
<worksheet xmlns="http://schemas.openxmlformats.org/spreadsheetml/2006/main" xmlns:r="http://schemas.openxmlformats.org/officeDocument/2006/relationships">
  <dimension ref="A1:K33"/>
  <sheetViews>
    <sheetView view="pageBreakPreview" zoomScaleNormal="100" zoomScaleSheetLayoutView="100" workbookViewId="0">
      <selection activeCell="E2" sqref="E2:H2"/>
    </sheetView>
  </sheetViews>
  <sheetFormatPr defaultRowHeight="12.75"/>
  <cols>
    <col min="2" max="2" width="29.5703125" customWidth="1"/>
    <col min="9" max="9" width="8" customWidth="1"/>
  </cols>
  <sheetData>
    <row r="1" spans="1:11" ht="21" customHeight="1">
      <c r="A1" s="120"/>
      <c r="F1" s="334" t="s">
        <v>713</v>
      </c>
      <c r="G1" s="335"/>
      <c r="H1" s="335"/>
    </row>
    <row r="2" spans="1:11" ht="80.25" customHeight="1">
      <c r="A2" s="121"/>
      <c r="B2" s="122"/>
      <c r="E2" s="297" t="s">
        <v>14</v>
      </c>
      <c r="F2" s="297"/>
      <c r="G2" s="297"/>
      <c r="H2" s="297"/>
      <c r="I2" s="130"/>
    </row>
    <row r="3" spans="1:11" ht="30" customHeight="1">
      <c r="A3" s="120"/>
      <c r="B3" s="122"/>
      <c r="H3" s="124"/>
    </row>
    <row r="4" spans="1:11" ht="15.75">
      <c r="A4" s="163" t="s">
        <v>293</v>
      </c>
      <c r="B4" s="164"/>
      <c r="C4" s="164"/>
      <c r="D4" s="164"/>
      <c r="E4" s="164"/>
      <c r="F4" s="164"/>
      <c r="G4" s="164"/>
      <c r="H4" s="164"/>
      <c r="I4" s="164"/>
      <c r="J4" s="164"/>
      <c r="K4" s="164"/>
    </row>
    <row r="5" spans="1:11">
      <c r="A5" s="125"/>
      <c r="B5" s="126"/>
      <c r="C5" s="126"/>
      <c r="D5" s="126"/>
      <c r="E5" s="126"/>
      <c r="F5" s="126"/>
      <c r="G5" s="207"/>
      <c r="H5" s="126"/>
    </row>
    <row r="6" spans="1:11" ht="57" customHeight="1">
      <c r="A6" s="328" t="s">
        <v>415</v>
      </c>
      <c r="B6" s="328"/>
      <c r="C6" s="328"/>
      <c r="D6" s="328"/>
      <c r="E6" s="328"/>
      <c r="F6" s="328"/>
      <c r="G6" s="328"/>
      <c r="H6" s="328"/>
    </row>
    <row r="7" spans="1:11" ht="15">
      <c r="A7" s="172"/>
      <c r="B7" s="11"/>
      <c r="C7" s="11"/>
      <c r="D7" s="11"/>
      <c r="E7" s="11"/>
      <c r="F7" s="11"/>
      <c r="G7" s="11"/>
      <c r="H7" s="182" t="s">
        <v>83</v>
      </c>
    </row>
    <row r="8" spans="1:11" ht="90">
      <c r="A8" s="177" t="s">
        <v>209</v>
      </c>
      <c r="B8" s="177" t="s">
        <v>170</v>
      </c>
      <c r="C8" s="192" t="s">
        <v>294</v>
      </c>
      <c r="D8" s="192" t="s">
        <v>295</v>
      </c>
      <c r="E8" s="140" t="s">
        <v>10</v>
      </c>
      <c r="F8" s="141" t="s">
        <v>97</v>
      </c>
      <c r="G8" s="141" t="s">
        <v>98</v>
      </c>
      <c r="H8" s="141" t="s">
        <v>99</v>
      </c>
    </row>
    <row r="9" spans="1:11" ht="30">
      <c r="A9" s="347" t="s">
        <v>296</v>
      </c>
      <c r="B9" s="145" t="s">
        <v>297</v>
      </c>
      <c r="C9" s="208">
        <f t="shared" ref="C9:H9" si="0">SUM(C12:C13)</f>
        <v>0</v>
      </c>
      <c r="D9" s="208">
        <f t="shared" si="0"/>
        <v>0</v>
      </c>
      <c r="E9" s="208">
        <f t="shared" si="0"/>
        <v>0</v>
      </c>
      <c r="F9" s="208">
        <f t="shared" si="0"/>
        <v>0</v>
      </c>
      <c r="G9" s="208">
        <f t="shared" si="0"/>
        <v>0</v>
      </c>
      <c r="H9" s="208">
        <f t="shared" si="0"/>
        <v>0</v>
      </c>
    </row>
    <row r="10" spans="1:11" ht="15">
      <c r="A10" s="348"/>
      <c r="B10" s="73"/>
      <c r="C10" s="209"/>
      <c r="D10" s="209"/>
      <c r="E10" s="57"/>
      <c r="F10" s="57"/>
      <c r="G10" s="57"/>
      <c r="H10" s="57"/>
    </row>
    <row r="11" spans="1:11" ht="15">
      <c r="A11" s="348"/>
      <c r="B11" s="73"/>
      <c r="C11" s="209"/>
      <c r="D11" s="209"/>
      <c r="E11" s="57"/>
      <c r="F11" s="57"/>
      <c r="G11" s="57"/>
      <c r="H11" s="57"/>
    </row>
    <row r="12" spans="1:11" ht="15">
      <c r="A12" s="348"/>
      <c r="B12" s="73"/>
      <c r="C12" s="209"/>
      <c r="D12" s="209"/>
      <c r="E12" s="57"/>
      <c r="F12" s="57"/>
      <c r="G12" s="57"/>
      <c r="H12" s="57"/>
    </row>
    <row r="13" spans="1:11" ht="15">
      <c r="A13" s="349"/>
      <c r="B13" s="73"/>
      <c r="C13" s="209"/>
      <c r="D13" s="209"/>
      <c r="E13" s="57"/>
      <c r="F13" s="57"/>
      <c r="G13" s="57"/>
      <c r="H13" s="57"/>
    </row>
    <row r="14" spans="1:11" ht="30">
      <c r="A14" s="73" t="s">
        <v>298</v>
      </c>
      <c r="B14" s="73" t="s">
        <v>299</v>
      </c>
      <c r="C14" s="208">
        <f t="shared" ref="C14:H14" si="1">SUM(C15:C19)</f>
        <v>0</v>
      </c>
      <c r="D14" s="208">
        <f t="shared" si="1"/>
        <v>0</v>
      </c>
      <c r="E14" s="208">
        <f t="shared" si="1"/>
        <v>0</v>
      </c>
      <c r="F14" s="208">
        <f t="shared" si="1"/>
        <v>0</v>
      </c>
      <c r="G14" s="208">
        <f t="shared" si="1"/>
        <v>0</v>
      </c>
      <c r="H14" s="208">
        <f t="shared" si="1"/>
        <v>0</v>
      </c>
    </row>
    <row r="15" spans="1:11" ht="15">
      <c r="A15" s="73"/>
      <c r="B15" s="73"/>
      <c r="C15" s="209"/>
      <c r="D15" s="209"/>
      <c r="E15" s="57"/>
      <c r="F15" s="57"/>
      <c r="G15" s="57"/>
      <c r="H15" s="57"/>
    </row>
    <row r="16" spans="1:11" ht="15">
      <c r="A16" s="73"/>
      <c r="B16" s="73"/>
      <c r="C16" s="209"/>
      <c r="D16" s="209"/>
      <c r="E16" s="57"/>
      <c r="F16" s="57"/>
      <c r="G16" s="57"/>
      <c r="H16" s="57"/>
    </row>
    <row r="17" spans="1:9" ht="15">
      <c r="A17" s="73"/>
      <c r="B17" s="73"/>
      <c r="C17" s="209"/>
      <c r="D17" s="209"/>
      <c r="E17" s="57"/>
      <c r="F17" s="57"/>
      <c r="G17" s="57"/>
      <c r="H17" s="57"/>
    </row>
    <row r="18" spans="1:9" ht="15">
      <c r="A18" s="73"/>
      <c r="B18" s="73"/>
      <c r="C18" s="209"/>
      <c r="D18" s="209"/>
      <c r="E18" s="57"/>
      <c r="F18" s="57"/>
      <c r="G18" s="57"/>
      <c r="H18" s="57"/>
    </row>
    <row r="19" spans="1:9" ht="15">
      <c r="A19" s="73"/>
      <c r="B19" s="73"/>
      <c r="C19" s="209"/>
      <c r="D19" s="209"/>
      <c r="E19" s="57"/>
      <c r="F19" s="57"/>
      <c r="G19" s="57"/>
      <c r="H19" s="57"/>
    </row>
    <row r="20" spans="1:9" ht="30">
      <c r="A20" s="73" t="s">
        <v>300</v>
      </c>
      <c r="B20" s="73" t="s">
        <v>301</v>
      </c>
      <c r="C20" s="208">
        <f t="shared" ref="C20:H20" si="2">SUM(C26:C27)</f>
        <v>0</v>
      </c>
      <c r="D20" s="208">
        <f t="shared" si="2"/>
        <v>0</v>
      </c>
      <c r="E20" s="208">
        <f t="shared" si="2"/>
        <v>0</v>
      </c>
      <c r="F20" s="208">
        <f t="shared" si="2"/>
        <v>0</v>
      </c>
      <c r="G20" s="208">
        <f t="shared" si="2"/>
        <v>0</v>
      </c>
      <c r="H20" s="208">
        <f t="shared" si="2"/>
        <v>0</v>
      </c>
    </row>
    <row r="21" spans="1:9" ht="15">
      <c r="A21" s="73"/>
      <c r="B21" s="73"/>
      <c r="C21" s="209"/>
      <c r="D21" s="209"/>
      <c r="E21" s="57"/>
      <c r="F21" s="57"/>
      <c r="G21" s="57"/>
      <c r="H21" s="57"/>
    </row>
    <row r="22" spans="1:9" ht="15">
      <c r="A22" s="73"/>
      <c r="B22" s="73"/>
      <c r="C22" s="209"/>
      <c r="D22" s="209"/>
      <c r="E22" s="57"/>
      <c r="F22" s="57"/>
      <c r="G22" s="57"/>
      <c r="H22" s="57"/>
    </row>
    <row r="23" spans="1:9" ht="45">
      <c r="A23" s="73" t="s">
        <v>302</v>
      </c>
      <c r="B23" s="152" t="s">
        <v>303</v>
      </c>
      <c r="C23" s="208">
        <f t="shared" ref="C23:H23" si="3">SUM(C24:C27)</f>
        <v>0</v>
      </c>
      <c r="D23" s="208">
        <f t="shared" si="3"/>
        <v>0</v>
      </c>
      <c r="E23" s="208">
        <f t="shared" si="3"/>
        <v>0</v>
      </c>
      <c r="F23" s="208">
        <f t="shared" si="3"/>
        <v>0</v>
      </c>
      <c r="G23" s="208">
        <f t="shared" si="3"/>
        <v>0</v>
      </c>
      <c r="H23" s="208">
        <f t="shared" si="3"/>
        <v>0</v>
      </c>
    </row>
    <row r="24" spans="1:9" ht="15">
      <c r="A24" s="73"/>
      <c r="B24" s="73"/>
      <c r="C24" s="209"/>
      <c r="D24" s="209"/>
      <c r="E24" s="57"/>
      <c r="F24" s="57"/>
      <c r="G24" s="57"/>
      <c r="H24" s="57"/>
    </row>
    <row r="25" spans="1:9" ht="15">
      <c r="A25" s="73"/>
      <c r="B25" s="73"/>
      <c r="C25" s="209"/>
      <c r="D25" s="209"/>
      <c r="E25" s="57"/>
      <c r="F25" s="57"/>
      <c r="G25" s="57"/>
      <c r="H25" s="57"/>
    </row>
    <row r="26" spans="1:9" ht="15">
      <c r="A26" s="73"/>
      <c r="B26" s="73"/>
      <c r="C26" s="209"/>
      <c r="D26" s="209"/>
      <c r="E26" s="57"/>
      <c r="F26" s="57"/>
      <c r="G26" s="57"/>
      <c r="H26" s="57"/>
    </row>
    <row r="27" spans="1:9" ht="15">
      <c r="A27" s="73"/>
      <c r="B27" s="73"/>
      <c r="C27" s="209"/>
      <c r="D27" s="209"/>
      <c r="E27" s="57"/>
      <c r="F27" s="57"/>
      <c r="G27" s="57"/>
      <c r="H27" s="57"/>
    </row>
    <row r="28" spans="1:9" ht="15">
      <c r="A28" s="57"/>
      <c r="B28" s="147" t="s">
        <v>168</v>
      </c>
      <c r="C28" s="112">
        <f t="shared" ref="C28:H28" si="4">C9+C14+C20+C23</f>
        <v>0</v>
      </c>
      <c r="D28" s="112">
        <f t="shared" si="4"/>
        <v>0</v>
      </c>
      <c r="E28" s="112">
        <f t="shared" si="4"/>
        <v>0</v>
      </c>
      <c r="F28" s="112">
        <f t="shared" si="4"/>
        <v>0</v>
      </c>
      <c r="G28" s="112">
        <f t="shared" si="4"/>
        <v>0</v>
      </c>
      <c r="H28" s="112">
        <f t="shared" si="4"/>
        <v>0</v>
      </c>
    </row>
    <row r="29" spans="1:9" ht="15">
      <c r="A29" s="246"/>
      <c r="B29" s="246"/>
      <c r="C29" s="246"/>
      <c r="D29" s="246"/>
      <c r="E29" s="246"/>
      <c r="F29" s="246"/>
      <c r="G29" s="246"/>
      <c r="H29" s="246"/>
      <c r="I29" s="246"/>
    </row>
    <row r="30" spans="1:9" ht="15">
      <c r="A30" s="49"/>
      <c r="B30" s="78"/>
      <c r="C30" s="191"/>
      <c r="D30" s="191"/>
      <c r="E30" s="191"/>
      <c r="F30" s="191"/>
      <c r="G30" s="191"/>
      <c r="H30" s="191"/>
    </row>
    <row r="31" spans="1:9" ht="15">
      <c r="A31" s="49"/>
      <c r="B31" s="78"/>
      <c r="C31" s="191"/>
      <c r="D31" s="191"/>
      <c r="E31" s="191"/>
      <c r="F31" s="191"/>
      <c r="G31" s="191"/>
      <c r="H31" s="191"/>
    </row>
    <row r="32" spans="1:9" ht="15">
      <c r="A32" s="49"/>
      <c r="B32" s="78"/>
      <c r="C32" s="191"/>
      <c r="D32" s="191"/>
      <c r="E32" s="191"/>
      <c r="F32" s="191"/>
      <c r="G32" s="191"/>
      <c r="H32" s="191"/>
    </row>
    <row r="33" spans="1:8" ht="15">
      <c r="A33" s="49"/>
      <c r="B33" s="78"/>
      <c r="C33" s="191"/>
      <c r="D33" s="191"/>
      <c r="E33" s="191"/>
      <c r="F33" s="191"/>
      <c r="G33" s="191"/>
      <c r="H33" s="191"/>
    </row>
  </sheetData>
  <customSheetViews>
    <customSheetView guid="{BBDE85CA-05B3-4170-9E24-FF86D7DA67BF}" showPageBreaks="1" view="pageBreakPreview" topLeftCell="A10">
      <selection activeCell="F20" sqref="F20"/>
      <pageMargins left="0.70866141732283472" right="0.70866141732283472" top="0.74803149606299213" bottom="0.74803149606299213" header="0.31496062992125984" footer="0.31496062992125984"/>
      <pageSetup paperSize="9" orientation="portrait" r:id="rId1"/>
    </customSheetView>
    <customSheetView guid="{55F3C8E8-AC56-4BB7-A43A-E953B1E691C9}" showPageBreaks="1" view="pageBreakPreview" topLeftCell="A10">
      <selection activeCell="F20" sqref="F20"/>
      <pageMargins left="0.70866141732283472" right="0.70866141732283472" top="0.74803149606299213" bottom="0.74803149606299213" header="0.31496062992125984" footer="0.31496062992125984"/>
      <pageSetup paperSize="9" orientation="portrait" r:id="rId2"/>
    </customSheetView>
    <customSheetView guid="{7E50AFD6-8883-4EBA-BA6C-E899F028F0B6}" showPageBreaks="1" view="pageBreakPreview" topLeftCell="A13">
      <selection activeCell="K12" sqref="K12"/>
      <pageMargins left="0.70866141732283472" right="0.70866141732283472" top="0.74803149606299213" bottom="0.74803149606299213" header="0.31496062992125984" footer="0.31496062992125984"/>
      <pageSetup paperSize="9" orientation="portrait" r:id="rId3"/>
    </customSheetView>
  </customSheetViews>
  <mergeCells count="4">
    <mergeCell ref="F1:H1"/>
    <mergeCell ref="A9:A13"/>
    <mergeCell ref="A6:H6"/>
    <mergeCell ref="E2:H2"/>
  </mergeCells>
  <pageMargins left="0.70866141732283472" right="0.70866141732283472" top="0.74803149606299213" bottom="0.74803149606299213" header="0.31496062992125984" footer="0.31496062992125984"/>
  <pageSetup paperSize="9" scale="89" orientation="portrait" r:id="rId4"/>
</worksheet>
</file>

<file path=xl/worksheets/sheet17.xml><?xml version="1.0" encoding="utf-8"?>
<worksheet xmlns="http://schemas.openxmlformats.org/spreadsheetml/2006/main" xmlns:r="http://schemas.openxmlformats.org/officeDocument/2006/relationships">
  <dimension ref="A1:L27"/>
  <sheetViews>
    <sheetView view="pageBreakPreview" zoomScaleNormal="100" zoomScaleSheetLayoutView="100" workbookViewId="0">
      <selection activeCell="M7" sqref="M7"/>
    </sheetView>
  </sheetViews>
  <sheetFormatPr defaultRowHeight="12.75"/>
  <cols>
    <col min="2" max="2" width="38.28515625" customWidth="1"/>
    <col min="3" max="3" width="7.5703125" customWidth="1"/>
    <col min="4" max="4" width="10.7109375" customWidth="1"/>
    <col min="6" max="6" width="11.28515625" customWidth="1"/>
    <col min="7" max="8" width="10.5703125" customWidth="1"/>
  </cols>
  <sheetData>
    <row r="1" spans="1:12" ht="20.25" customHeight="1">
      <c r="A1" s="120"/>
      <c r="F1" s="334" t="s">
        <v>714</v>
      </c>
      <c r="G1" s="335"/>
      <c r="H1" s="335"/>
    </row>
    <row r="2" spans="1:12" ht="60.75" customHeight="1">
      <c r="A2" s="121"/>
      <c r="B2" s="122"/>
      <c r="C2" s="123"/>
      <c r="D2" s="123"/>
      <c r="E2" s="297" t="s">
        <v>14</v>
      </c>
      <c r="F2" s="297"/>
      <c r="G2" s="297"/>
      <c r="H2" s="297"/>
    </row>
    <row r="3" spans="1:12" ht="15.75">
      <c r="A3" s="210"/>
      <c r="B3" s="122"/>
      <c r="C3" s="123"/>
      <c r="D3" s="123"/>
      <c r="H3" s="124"/>
    </row>
    <row r="4" spans="1:12" ht="34.5" customHeight="1">
      <c r="A4" s="350" t="s">
        <v>364</v>
      </c>
      <c r="B4" s="350"/>
      <c r="C4" s="350"/>
      <c r="D4" s="350"/>
      <c r="E4" s="350"/>
      <c r="F4" s="350"/>
      <c r="G4" s="350"/>
      <c r="H4" s="350"/>
      <c r="I4" s="164"/>
      <c r="J4" s="164"/>
      <c r="K4" s="164"/>
      <c r="L4" s="164"/>
    </row>
    <row r="5" spans="1:12" ht="18">
      <c r="A5" s="162"/>
      <c r="B5" s="126"/>
      <c r="C5" s="161"/>
      <c r="D5" s="161"/>
      <c r="E5" s="126"/>
      <c r="F5" s="126"/>
      <c r="G5" s="126"/>
      <c r="H5" s="126"/>
    </row>
    <row r="6" spans="1:12" ht="67.5" customHeight="1">
      <c r="A6" s="328" t="s">
        <v>434</v>
      </c>
      <c r="B6" s="328"/>
      <c r="C6" s="328"/>
      <c r="D6" s="328"/>
      <c r="E6" s="328"/>
      <c r="F6" s="328"/>
      <c r="G6" s="328"/>
      <c r="H6" s="328"/>
      <c r="I6" s="181"/>
    </row>
    <row r="7" spans="1:12" ht="15">
      <c r="A7" s="172"/>
      <c r="B7" s="92"/>
      <c r="C7" s="11"/>
      <c r="D7" s="11"/>
      <c r="E7" s="11"/>
      <c r="F7" s="11"/>
      <c r="G7" s="11"/>
      <c r="H7" s="182" t="s">
        <v>83</v>
      </c>
      <c r="I7" s="212"/>
      <c r="J7" s="212"/>
    </row>
    <row r="8" spans="1:12" ht="75">
      <c r="A8" s="173" t="s">
        <v>102</v>
      </c>
      <c r="B8" s="173" t="s">
        <v>170</v>
      </c>
      <c r="C8" s="218" t="s">
        <v>320</v>
      </c>
      <c r="D8" s="192" t="s">
        <v>304</v>
      </c>
      <c r="E8" s="140" t="s">
        <v>10</v>
      </c>
      <c r="F8" s="141" t="s">
        <v>97</v>
      </c>
      <c r="G8" s="141" t="s">
        <v>98</v>
      </c>
      <c r="H8" s="141" t="s">
        <v>99</v>
      </c>
      <c r="I8" s="212"/>
      <c r="J8" s="212"/>
    </row>
    <row r="9" spans="1:12" ht="15">
      <c r="A9" s="331" t="s">
        <v>305</v>
      </c>
      <c r="B9" s="73" t="s">
        <v>306</v>
      </c>
      <c r="C9" s="260"/>
      <c r="D9" s="260"/>
      <c r="E9" s="260"/>
      <c r="F9" s="260"/>
      <c r="G9" s="260"/>
      <c r="H9" s="260"/>
      <c r="I9" s="212"/>
      <c r="J9" s="212"/>
    </row>
    <row r="10" spans="1:12" ht="45">
      <c r="A10" s="331"/>
      <c r="B10" s="152" t="s">
        <v>365</v>
      </c>
      <c r="C10" s="260"/>
      <c r="D10" s="260"/>
      <c r="E10" s="260"/>
      <c r="F10" s="260"/>
      <c r="G10" s="260"/>
      <c r="H10" s="260"/>
      <c r="I10" s="212"/>
      <c r="J10" s="212"/>
    </row>
    <row r="11" spans="1:12" ht="15">
      <c r="A11" s="331"/>
      <c r="B11" s="152" t="s">
        <v>366</v>
      </c>
      <c r="C11" s="260"/>
      <c r="D11" s="260"/>
      <c r="E11" s="260"/>
      <c r="F11" s="260"/>
      <c r="G11" s="260"/>
      <c r="H11" s="260"/>
      <c r="I11" s="212"/>
      <c r="J11" s="212"/>
    </row>
    <row r="12" spans="1:12" ht="15">
      <c r="A12" s="331"/>
      <c r="B12" s="152" t="s">
        <v>367</v>
      </c>
      <c r="C12" s="260"/>
      <c r="D12" s="260"/>
      <c r="E12" s="260"/>
      <c r="F12" s="260"/>
      <c r="G12" s="260"/>
      <c r="H12" s="260"/>
      <c r="I12" s="212"/>
      <c r="J12" s="212"/>
    </row>
    <row r="13" spans="1:12" ht="15">
      <c r="A13" s="331"/>
      <c r="B13" s="152" t="s">
        <v>368</v>
      </c>
      <c r="C13" s="260"/>
      <c r="D13" s="260"/>
      <c r="E13" s="260"/>
      <c r="F13" s="260"/>
      <c r="G13" s="260"/>
      <c r="H13" s="260"/>
      <c r="I13" s="212"/>
      <c r="J13" s="212"/>
    </row>
    <row r="14" spans="1:12" ht="30">
      <c r="A14" s="259" t="s">
        <v>307</v>
      </c>
      <c r="B14" s="211" t="s">
        <v>308</v>
      </c>
      <c r="C14" s="57"/>
      <c r="D14" s="258"/>
      <c r="E14" s="59"/>
      <c r="F14" s="57"/>
      <c r="G14" s="57"/>
      <c r="H14" s="57"/>
      <c r="I14" s="212"/>
      <c r="J14" s="212"/>
    </row>
    <row r="15" spans="1:12" ht="15">
      <c r="A15" s="259"/>
      <c r="B15" s="211"/>
      <c r="C15" s="57"/>
      <c r="D15" s="258"/>
      <c r="E15" s="59"/>
      <c r="F15" s="57"/>
      <c r="G15" s="57"/>
      <c r="H15" s="57"/>
      <c r="I15" s="212"/>
      <c r="J15" s="212"/>
    </row>
    <row r="16" spans="1:12" ht="15">
      <c r="A16" s="259"/>
      <c r="B16" s="146"/>
      <c r="C16" s="160"/>
      <c r="D16" s="213"/>
      <c r="E16" s="214"/>
      <c r="F16" s="146"/>
      <c r="G16" s="146"/>
      <c r="H16" s="146"/>
      <c r="I16" s="212"/>
      <c r="J16" s="212"/>
    </row>
    <row r="17" spans="1:10" ht="15">
      <c r="A17" s="57"/>
      <c r="B17" s="147" t="s">
        <v>264</v>
      </c>
      <c r="C17" s="112">
        <f t="shared" ref="C17:H17" si="0">SUM(C9:C16)</f>
        <v>0</v>
      </c>
      <c r="D17" s="112">
        <f t="shared" si="0"/>
        <v>0</v>
      </c>
      <c r="E17" s="112">
        <f t="shared" si="0"/>
        <v>0</v>
      </c>
      <c r="F17" s="112">
        <f t="shared" si="0"/>
        <v>0</v>
      </c>
      <c r="G17" s="112">
        <f t="shared" si="0"/>
        <v>0</v>
      </c>
      <c r="H17" s="112">
        <f t="shared" si="0"/>
        <v>0</v>
      </c>
      <c r="I17" s="212"/>
      <c r="J17" s="212"/>
    </row>
    <row r="18" spans="1:10" ht="15">
      <c r="A18" s="57"/>
      <c r="B18" s="57"/>
      <c r="C18" s="147"/>
      <c r="D18" s="147"/>
      <c r="E18" s="57"/>
      <c r="F18" s="57"/>
      <c r="G18" s="57"/>
      <c r="H18" s="76" t="s">
        <v>83</v>
      </c>
      <c r="I18" s="212"/>
      <c r="J18" s="212"/>
    </row>
    <row r="19" spans="1:10" ht="91.5" customHeight="1">
      <c r="A19" s="259" t="s">
        <v>309</v>
      </c>
      <c r="B19" s="259" t="s">
        <v>310</v>
      </c>
      <c r="C19" s="260" t="s">
        <v>321</v>
      </c>
      <c r="D19" s="260" t="s">
        <v>311</v>
      </c>
      <c r="E19" s="140" t="s">
        <v>10</v>
      </c>
      <c r="F19" s="141" t="s">
        <v>97</v>
      </c>
      <c r="G19" s="141" t="s">
        <v>98</v>
      </c>
      <c r="H19" s="141" t="s">
        <v>99</v>
      </c>
      <c r="I19" s="212"/>
      <c r="J19" s="212"/>
    </row>
    <row r="20" spans="1:10" ht="15">
      <c r="A20" s="147">
        <v>1</v>
      </c>
      <c r="B20" s="211" t="s">
        <v>312</v>
      </c>
      <c r="C20" s="57"/>
      <c r="D20" s="57"/>
      <c r="E20" s="57"/>
      <c r="F20" s="215"/>
      <c r="G20" s="215"/>
      <c r="H20" s="215"/>
      <c r="I20" s="212"/>
      <c r="J20" s="212"/>
    </row>
    <row r="21" spans="1:10" ht="15">
      <c r="A21" s="147">
        <v>2</v>
      </c>
      <c r="B21" s="211" t="s">
        <v>313</v>
      </c>
      <c r="C21" s="57"/>
      <c r="D21" s="57"/>
      <c r="E21" s="57"/>
      <c r="F21" s="215"/>
      <c r="G21" s="215"/>
      <c r="H21" s="215"/>
      <c r="I21" s="212"/>
      <c r="J21" s="212"/>
    </row>
    <row r="22" spans="1:10" ht="15">
      <c r="A22" s="147">
        <v>3</v>
      </c>
      <c r="B22" s="211" t="s">
        <v>314</v>
      </c>
      <c r="C22" s="57"/>
      <c r="D22" s="57"/>
      <c r="E22" s="57"/>
      <c r="F22" s="215"/>
      <c r="G22" s="215"/>
      <c r="H22" s="215"/>
      <c r="I22" s="212"/>
      <c r="J22" s="212"/>
    </row>
    <row r="23" spans="1:10" ht="15">
      <c r="A23" s="147">
        <v>4</v>
      </c>
      <c r="B23" s="211" t="s">
        <v>315</v>
      </c>
      <c r="C23" s="147"/>
      <c r="D23" s="147"/>
      <c r="E23" s="57"/>
      <c r="F23" s="215"/>
      <c r="G23" s="215"/>
      <c r="H23" s="215"/>
      <c r="I23" s="212"/>
      <c r="J23" s="212"/>
    </row>
    <row r="24" spans="1:10" ht="15">
      <c r="A24" s="147">
        <v>5</v>
      </c>
      <c r="B24" s="211"/>
      <c r="C24" s="57"/>
      <c r="D24" s="57"/>
      <c r="E24" s="57"/>
      <c r="F24" s="215"/>
      <c r="G24" s="215"/>
      <c r="H24" s="215"/>
      <c r="I24" s="212"/>
      <c r="J24" s="212"/>
    </row>
    <row r="25" spans="1:10" ht="15">
      <c r="A25" s="147">
        <v>6</v>
      </c>
      <c r="B25" s="211"/>
      <c r="C25" s="57"/>
      <c r="D25" s="57"/>
      <c r="E25" s="57"/>
      <c r="F25" s="215"/>
      <c r="G25" s="215"/>
      <c r="H25" s="215"/>
      <c r="I25" s="212"/>
      <c r="J25" s="212"/>
    </row>
    <row r="26" spans="1:10" ht="15">
      <c r="A26" s="147"/>
      <c r="B26" s="114" t="s">
        <v>2</v>
      </c>
      <c r="C26" s="216">
        <f t="shared" ref="C26:H26" si="1">SUM(C20:C25)</f>
        <v>0</v>
      </c>
      <c r="D26" s="77">
        <f t="shared" si="1"/>
        <v>0</v>
      </c>
      <c r="E26" s="77">
        <f t="shared" si="1"/>
        <v>0</v>
      </c>
      <c r="F26" s="77">
        <f t="shared" si="1"/>
        <v>0</v>
      </c>
      <c r="G26" s="77">
        <f t="shared" si="1"/>
        <v>0</v>
      </c>
      <c r="H26" s="77">
        <f t="shared" si="1"/>
        <v>0</v>
      </c>
      <c r="I26" s="212"/>
      <c r="J26" s="212"/>
    </row>
    <row r="27" spans="1:10" ht="15">
      <c r="A27" s="246"/>
      <c r="B27" s="246"/>
      <c r="C27" s="246"/>
      <c r="D27" s="246"/>
      <c r="E27" s="246"/>
      <c r="F27" s="246"/>
      <c r="G27" s="246"/>
      <c r="H27" s="246"/>
      <c r="I27" s="246"/>
    </row>
  </sheetData>
  <customSheetViews>
    <customSheetView guid="{BBDE85CA-05B3-4170-9E24-FF86D7DA67BF}" showPageBreaks="1" printArea="1" view="pageBreakPreview" topLeftCell="A10">
      <selection activeCell="E15" sqref="E15"/>
      <pageMargins left="0.70866141732283472" right="0.70866141732283472" top="0.74803149606299213" bottom="0.74803149606299213" header="0.31496062992125984" footer="0.31496062992125984"/>
      <pageSetup paperSize="9" scale="84" orientation="portrait" r:id="rId1"/>
    </customSheetView>
    <customSheetView guid="{55F3C8E8-AC56-4BB7-A43A-E953B1E691C9}" showPageBreaks="1" printArea="1" view="pageBreakPreview" topLeftCell="A10">
      <selection activeCell="E15" sqref="E15"/>
      <pageMargins left="0.70866141732283472" right="0.70866141732283472" top="0.74803149606299213" bottom="0.74803149606299213" header="0.31496062992125984" footer="0.31496062992125984"/>
      <pageSetup paperSize="9" scale="84" orientation="portrait" r:id="rId2"/>
    </customSheetView>
    <customSheetView guid="{7E50AFD6-8883-4EBA-BA6C-E899F028F0B6}" showPageBreaks="1" printArea="1" view="pageBreakPreview">
      <selection activeCell="N12" sqref="N12"/>
      <pageMargins left="0.70866141732283472" right="0.70866141732283472" top="0.74803149606299213" bottom="0.74803149606299213" header="0.31496062992125984" footer="0.31496062992125984"/>
      <pageSetup paperSize="9" scale="84" orientation="portrait" r:id="rId3"/>
    </customSheetView>
  </customSheetViews>
  <mergeCells count="5">
    <mergeCell ref="F1:H1"/>
    <mergeCell ref="A9:A13"/>
    <mergeCell ref="E2:H2"/>
    <mergeCell ref="A6:H6"/>
    <mergeCell ref="A4:H4"/>
  </mergeCells>
  <pageMargins left="0.70866141732283472" right="0.70866141732283472" top="0.74803149606299213" bottom="0.74803149606299213" header="0.31496062992125984" footer="0.31496062992125984"/>
  <pageSetup paperSize="9" scale="81" orientation="portrait" r:id="rId4"/>
</worksheet>
</file>

<file path=xl/worksheets/sheet18.xml><?xml version="1.0" encoding="utf-8"?>
<worksheet xmlns="http://schemas.openxmlformats.org/spreadsheetml/2006/main" xmlns:r="http://schemas.openxmlformats.org/officeDocument/2006/relationships">
  <dimension ref="A1:L31"/>
  <sheetViews>
    <sheetView view="pageBreakPreview" zoomScaleNormal="100" zoomScaleSheetLayoutView="100" workbookViewId="0">
      <selection activeCell="H2" sqref="H2:K2"/>
    </sheetView>
  </sheetViews>
  <sheetFormatPr defaultRowHeight="12.75"/>
  <cols>
    <col min="2" max="2" width="17.140625" customWidth="1"/>
    <col min="3" max="4" width="11.28515625" customWidth="1"/>
    <col min="5" max="5" width="10.5703125" customWidth="1"/>
    <col min="6" max="7" width="8.140625" customWidth="1"/>
    <col min="8" max="8" width="10.28515625" customWidth="1"/>
    <col min="9" max="9" width="10.5703125" customWidth="1"/>
    <col min="11" max="11" width="13.28515625" customWidth="1"/>
  </cols>
  <sheetData>
    <row r="1" spans="1:11" ht="15.75">
      <c r="A1" s="223"/>
      <c r="J1" s="351" t="s">
        <v>715</v>
      </c>
      <c r="K1" s="351"/>
    </row>
    <row r="2" spans="1:11" ht="69" customHeight="1">
      <c r="A2" s="223"/>
      <c r="H2" s="297" t="s">
        <v>14</v>
      </c>
      <c r="I2" s="297"/>
      <c r="J2" s="297"/>
      <c r="K2" s="297"/>
    </row>
    <row r="3" spans="1:11" ht="15">
      <c r="A3" s="223"/>
    </row>
    <row r="4" spans="1:11" ht="82.5" customHeight="1">
      <c r="A4" s="352" t="s">
        <v>351</v>
      </c>
      <c r="B4" s="310"/>
      <c r="C4" s="310"/>
      <c r="D4" s="310"/>
      <c r="E4" s="310"/>
      <c r="F4" s="310"/>
      <c r="G4" s="310"/>
      <c r="H4" s="310"/>
      <c r="I4" s="310"/>
      <c r="J4" s="310"/>
      <c r="K4" s="310"/>
    </row>
    <row r="5" spans="1:11" ht="5.25" hidden="1" customHeight="1">
      <c r="A5" s="223"/>
    </row>
    <row r="6" spans="1:11" ht="1.5" hidden="1" customHeight="1">
      <c r="A6" s="224"/>
    </row>
    <row r="7" spans="1:11" ht="23.25" hidden="1" customHeight="1">
      <c r="A7" s="225"/>
    </row>
    <row r="8" spans="1:11" ht="15" hidden="1">
      <c r="A8" s="225"/>
    </row>
    <row r="9" spans="1:11" ht="15" hidden="1">
      <c r="A9" s="225"/>
    </row>
    <row r="10" spans="1:11" ht="15" hidden="1">
      <c r="A10" s="225"/>
    </row>
    <row r="11" spans="1:11" ht="15" hidden="1">
      <c r="A11" s="225"/>
    </row>
    <row r="12" spans="1:11" ht="84.75" customHeight="1">
      <c r="A12" s="308" t="s">
        <v>102</v>
      </c>
      <c r="B12" s="308" t="s">
        <v>329</v>
      </c>
      <c r="C12" s="308" t="s">
        <v>330</v>
      </c>
      <c r="D12" s="308"/>
      <c r="E12" s="308"/>
      <c r="F12" s="353" t="s">
        <v>350</v>
      </c>
      <c r="G12" s="354"/>
      <c r="H12" s="308" t="s">
        <v>331</v>
      </c>
      <c r="I12" s="308" t="s">
        <v>332</v>
      </c>
      <c r="J12" s="308" t="s">
        <v>333</v>
      </c>
      <c r="K12" s="308" t="s">
        <v>334</v>
      </c>
    </row>
    <row r="13" spans="1:11" ht="145.5" customHeight="1">
      <c r="A13" s="308"/>
      <c r="B13" s="308"/>
      <c r="C13" s="222" t="s">
        <v>335</v>
      </c>
      <c r="D13" s="222" t="s">
        <v>336</v>
      </c>
      <c r="E13" s="222" t="s">
        <v>337</v>
      </c>
      <c r="F13" s="222" t="s">
        <v>338</v>
      </c>
      <c r="G13" s="222" t="s">
        <v>339</v>
      </c>
      <c r="H13" s="308"/>
      <c r="I13" s="308"/>
      <c r="J13" s="308"/>
      <c r="K13" s="308"/>
    </row>
    <row r="14" spans="1:11" ht="15">
      <c r="A14" s="222">
        <v>1</v>
      </c>
      <c r="B14" s="222">
        <v>2</v>
      </c>
      <c r="C14" s="222">
        <v>3</v>
      </c>
      <c r="D14" s="222">
        <v>4</v>
      </c>
      <c r="E14" s="222">
        <v>5</v>
      </c>
      <c r="F14" s="222">
        <v>6</v>
      </c>
      <c r="G14" s="222">
        <v>7</v>
      </c>
      <c r="H14" s="222">
        <v>8</v>
      </c>
      <c r="I14" s="222">
        <v>9</v>
      </c>
      <c r="J14" s="222">
        <v>10</v>
      </c>
      <c r="K14" s="222">
        <v>11</v>
      </c>
    </row>
    <row r="15" spans="1:11" ht="64.5" customHeight="1">
      <c r="A15" s="222" t="s">
        <v>340</v>
      </c>
      <c r="B15" s="221" t="s">
        <v>341</v>
      </c>
      <c r="C15" s="221"/>
      <c r="D15" s="221"/>
      <c r="E15" s="221"/>
      <c r="F15" s="221"/>
      <c r="G15" s="221"/>
      <c r="H15" s="221"/>
      <c r="I15" s="221"/>
      <c r="J15" s="221"/>
      <c r="K15" s="221"/>
    </row>
    <row r="16" spans="1:11" ht="43.5" customHeight="1">
      <c r="A16" s="222" t="s">
        <v>342</v>
      </c>
      <c r="B16" s="221" t="s">
        <v>343</v>
      </c>
      <c r="C16" s="221"/>
      <c r="D16" s="221"/>
      <c r="E16" s="221"/>
      <c r="F16" s="221"/>
      <c r="G16" s="221"/>
      <c r="H16" s="221"/>
      <c r="I16" s="221"/>
      <c r="J16" s="221"/>
      <c r="K16" s="221"/>
    </row>
    <row r="17" spans="1:12" ht="15">
      <c r="A17" s="222" t="s">
        <v>344</v>
      </c>
      <c r="B17" s="221"/>
      <c r="C17" s="221"/>
      <c r="D17" s="221"/>
      <c r="E17" s="221"/>
      <c r="F17" s="221"/>
      <c r="G17" s="221"/>
      <c r="H17" s="221"/>
      <c r="I17" s="221"/>
      <c r="J17" s="221"/>
      <c r="K17" s="221"/>
    </row>
    <row r="18" spans="1:12" ht="15">
      <c r="A18" s="227" t="s">
        <v>345</v>
      </c>
      <c r="B18" s="221"/>
      <c r="C18" s="221"/>
      <c r="D18" s="221"/>
      <c r="E18" s="221"/>
      <c r="F18" s="221"/>
      <c r="G18" s="221"/>
      <c r="H18" s="221"/>
      <c r="I18" s="221"/>
      <c r="J18" s="221"/>
      <c r="K18" s="221"/>
    </row>
    <row r="19" spans="1:12" ht="66.75" customHeight="1">
      <c r="A19" s="222" t="s">
        <v>346</v>
      </c>
      <c r="B19" s="221" t="s">
        <v>341</v>
      </c>
      <c r="C19" s="221"/>
      <c r="D19" s="221"/>
      <c r="E19" s="221"/>
      <c r="F19" s="221"/>
      <c r="G19" s="221"/>
      <c r="H19" s="221"/>
      <c r="I19" s="221"/>
      <c r="J19" s="221"/>
      <c r="K19" s="221"/>
    </row>
    <row r="20" spans="1:12" ht="42.75" customHeight="1">
      <c r="A20" s="222" t="s">
        <v>347</v>
      </c>
      <c r="B20" s="221" t="s">
        <v>343</v>
      </c>
      <c r="C20" s="221"/>
      <c r="D20" s="221"/>
      <c r="E20" s="221"/>
      <c r="F20" s="221"/>
      <c r="G20" s="221"/>
      <c r="H20" s="221"/>
      <c r="I20" s="221"/>
      <c r="J20" s="221"/>
      <c r="K20" s="221"/>
    </row>
    <row r="21" spans="1:12" ht="15">
      <c r="A21" s="222" t="s">
        <v>348</v>
      </c>
      <c r="B21" s="221"/>
      <c r="C21" s="221"/>
      <c r="D21" s="221"/>
      <c r="E21" s="221"/>
      <c r="F21" s="221"/>
      <c r="G21" s="221"/>
      <c r="H21" s="221"/>
      <c r="I21" s="221"/>
      <c r="J21" s="221"/>
      <c r="K21" s="221"/>
    </row>
    <row r="22" spans="1:12" ht="15">
      <c r="A22" s="227" t="s">
        <v>345</v>
      </c>
      <c r="B22" s="221"/>
      <c r="C22" s="221"/>
      <c r="D22" s="221"/>
      <c r="E22" s="221"/>
      <c r="F22" s="221"/>
      <c r="G22" s="221"/>
      <c r="H22" s="221"/>
      <c r="I22" s="221"/>
      <c r="J22" s="221"/>
      <c r="K22" s="221"/>
    </row>
    <row r="23" spans="1:12" ht="15">
      <c r="A23" s="226"/>
      <c r="B23" s="187"/>
      <c r="C23" s="187"/>
      <c r="D23" s="187"/>
      <c r="E23" s="187"/>
      <c r="F23" s="187"/>
      <c r="G23" s="187"/>
      <c r="H23" s="187"/>
      <c r="I23" s="187"/>
      <c r="J23" s="187"/>
      <c r="K23" s="187"/>
    </row>
    <row r="24" spans="1:12" s="247" customFormat="1" ht="15">
      <c r="A24" s="228" t="s">
        <v>349</v>
      </c>
      <c r="B24" s="229"/>
      <c r="C24" s="229"/>
      <c r="D24" s="229"/>
      <c r="E24" s="229"/>
      <c r="F24" s="229"/>
      <c r="G24" s="229"/>
      <c r="H24" s="229"/>
      <c r="I24" s="229"/>
      <c r="J24" s="229"/>
      <c r="K24" s="229"/>
    </row>
    <row r="25" spans="1:12" s="11" customFormat="1" ht="15">
      <c r="A25" s="230"/>
      <c r="B25" s="231"/>
      <c r="C25" s="231"/>
      <c r="D25" s="231"/>
      <c r="E25" s="231"/>
      <c r="F25" s="231"/>
      <c r="G25" s="231"/>
      <c r="H25" s="231"/>
      <c r="I25" s="231"/>
      <c r="J25" s="231"/>
      <c r="K25" s="231"/>
      <c r="L25" s="231"/>
    </row>
    <row r="26" spans="1:12" ht="15">
      <c r="A26" s="274" t="s">
        <v>528</v>
      </c>
      <c r="B26" s="7"/>
      <c r="C26" s="7"/>
      <c r="D26" s="7"/>
      <c r="E26" s="7"/>
      <c r="F26" s="7"/>
      <c r="G26" s="7"/>
      <c r="H26" s="7"/>
      <c r="I26" s="7"/>
    </row>
    <row r="27" spans="1:12" ht="15">
      <c r="A27" s="274" t="s">
        <v>530</v>
      </c>
      <c r="B27" s="7"/>
      <c r="C27" s="7"/>
      <c r="D27" s="7"/>
      <c r="E27" s="7"/>
      <c r="F27" s="7"/>
      <c r="G27" s="7"/>
      <c r="H27" s="7"/>
      <c r="I27" s="7"/>
    </row>
    <row r="28" spans="1:12">
      <c r="A28" s="7" t="s">
        <v>531</v>
      </c>
      <c r="B28" s="7"/>
      <c r="C28" s="7"/>
      <c r="D28" s="7"/>
      <c r="E28" s="7"/>
      <c r="F28" s="7"/>
      <c r="G28" s="7"/>
      <c r="H28" s="7"/>
      <c r="I28" s="7"/>
    </row>
    <row r="29" spans="1:12">
      <c r="A29" s="7"/>
      <c r="B29" s="7"/>
      <c r="C29" s="7"/>
      <c r="D29" s="7"/>
      <c r="E29" s="7"/>
      <c r="F29" s="7"/>
      <c r="G29" s="7"/>
      <c r="H29" s="7"/>
      <c r="I29" s="7"/>
    </row>
    <row r="30" spans="1:12">
      <c r="A30" s="7" t="s">
        <v>529</v>
      </c>
      <c r="B30" s="7"/>
      <c r="C30" s="7"/>
      <c r="D30" s="7"/>
      <c r="E30" s="7"/>
      <c r="F30" s="7"/>
      <c r="G30" s="7"/>
      <c r="H30" s="7"/>
      <c r="I30" s="7"/>
    </row>
    <row r="31" spans="1:12">
      <c r="A31" s="7"/>
      <c r="B31" s="7"/>
      <c r="C31" s="7"/>
      <c r="D31" s="7"/>
      <c r="E31" s="7"/>
      <c r="F31" s="7"/>
      <c r="G31" s="7"/>
      <c r="H31" s="7"/>
      <c r="I31" s="7"/>
    </row>
  </sheetData>
  <customSheetViews>
    <customSheetView guid="{BBDE85CA-05B3-4170-9E24-FF86D7DA67BF}" showPageBreaks="1" printArea="1" hiddenRows="1" view="pageBreakPreview" topLeftCell="A4">
      <selection activeCell="H15" sqref="H15"/>
      <pageMargins left="0.70866141732283472" right="0.70866141732283472" top="0.74803149606299213" bottom="0.74803149606299213" header="0.31496062992125984" footer="0.31496062992125984"/>
      <pageSetup paperSize="9" scale="74" orientation="portrait" r:id="rId1"/>
    </customSheetView>
    <customSheetView guid="{55F3C8E8-AC56-4BB7-A43A-E953B1E691C9}" showPageBreaks="1" printArea="1" hiddenRows="1" view="pageBreakPreview" topLeftCell="A4">
      <selection activeCell="H15" sqref="H15"/>
      <pageMargins left="0.70866141732283472" right="0.70866141732283472" top="0.74803149606299213" bottom="0.74803149606299213" header="0.31496062992125984" footer="0.31496062992125984"/>
      <pageSetup paperSize="9" scale="74" orientation="portrait" r:id="rId2"/>
    </customSheetView>
    <customSheetView guid="{7E50AFD6-8883-4EBA-BA6C-E899F028F0B6}" showPageBreaks="1" printArea="1" hiddenRows="1" view="pageBreakPreview" topLeftCell="A18">
      <selection activeCell="K14" sqref="K14"/>
      <pageMargins left="0.70866141732283472" right="0.70866141732283472" top="0.74803149606299213" bottom="0.74803149606299213" header="0.31496062992125984" footer="0.31496062992125984"/>
      <pageSetup paperSize="9" scale="74" orientation="portrait" r:id="rId3"/>
    </customSheetView>
  </customSheetViews>
  <mergeCells count="11">
    <mergeCell ref="J12:J13"/>
    <mergeCell ref="K12:K13"/>
    <mergeCell ref="J1:K1"/>
    <mergeCell ref="H2:K2"/>
    <mergeCell ref="I12:I13"/>
    <mergeCell ref="A4:K4"/>
    <mergeCell ref="A12:A13"/>
    <mergeCell ref="B12:B13"/>
    <mergeCell ref="C12:E12"/>
    <mergeCell ref="F12:G12"/>
    <mergeCell ref="H12:H13"/>
  </mergeCells>
  <hyperlinks>
    <hyperlink ref="F12" location="Par6754" display="Par6754"/>
  </hyperlinks>
  <pageMargins left="0.70866141732283472" right="0.70866141732283472" top="0.74803149606299213" bottom="0.74803149606299213" header="0.31496062992125984" footer="0.31496062992125984"/>
  <pageSetup paperSize="9" scale="74" orientation="portrait" r:id="rId4"/>
</worksheet>
</file>

<file path=xl/worksheets/sheet19.xml><?xml version="1.0" encoding="utf-8"?>
<worksheet xmlns="http://schemas.openxmlformats.org/spreadsheetml/2006/main" xmlns:r="http://schemas.openxmlformats.org/officeDocument/2006/relationships">
  <dimension ref="A1:P15"/>
  <sheetViews>
    <sheetView view="pageBreakPreview" zoomScaleNormal="100" zoomScaleSheetLayoutView="100" workbookViewId="0">
      <selection activeCell="Y34" sqref="Y34"/>
    </sheetView>
  </sheetViews>
  <sheetFormatPr defaultRowHeight="12.75"/>
  <cols>
    <col min="2" max="2" width="18.85546875" customWidth="1"/>
    <col min="7" max="7" width="9.85546875" customWidth="1"/>
    <col min="13" max="13" width="10.140625" customWidth="1"/>
    <col min="14" max="14" width="10" customWidth="1"/>
    <col min="15" max="15" width="11.140625" customWidth="1"/>
  </cols>
  <sheetData>
    <row r="1" spans="1:16" ht="15.75" customHeight="1">
      <c r="E1" s="356"/>
      <c r="F1" s="356"/>
      <c r="G1" s="356"/>
      <c r="I1" s="356"/>
      <c r="J1" s="356"/>
      <c r="K1" s="356"/>
      <c r="M1" s="356" t="s">
        <v>716</v>
      </c>
      <c r="N1" s="356"/>
      <c r="O1" s="356"/>
      <c r="P1" s="356"/>
    </row>
    <row r="2" spans="1:16" ht="48.75" customHeight="1">
      <c r="D2" s="297"/>
      <c r="E2" s="297"/>
      <c r="F2" s="297"/>
      <c r="G2" s="297"/>
      <c r="H2" s="297"/>
      <c r="I2" s="297"/>
      <c r="J2" s="297"/>
      <c r="K2" s="297"/>
      <c r="L2" s="357" t="s">
        <v>14</v>
      </c>
      <c r="M2" s="357"/>
      <c r="N2" s="357"/>
      <c r="O2" s="357"/>
      <c r="P2" s="357"/>
    </row>
    <row r="3" spans="1:16" ht="18.75">
      <c r="G3" s="219"/>
    </row>
    <row r="4" spans="1:16" ht="42.75" customHeight="1">
      <c r="A4" s="355" t="s">
        <v>429</v>
      </c>
      <c r="B4" s="355"/>
      <c r="C4" s="355"/>
      <c r="D4" s="355"/>
      <c r="E4" s="355"/>
      <c r="F4" s="355"/>
      <c r="G4" s="355"/>
      <c r="H4" s="355"/>
      <c r="I4" s="355"/>
      <c r="J4" s="355"/>
      <c r="K4" s="355"/>
      <c r="L4" s="355"/>
      <c r="M4" s="355"/>
      <c r="N4" s="355"/>
      <c r="O4" s="355"/>
      <c r="P4" s="355"/>
    </row>
    <row r="5" spans="1:16" ht="22.5" customHeight="1">
      <c r="A5" s="340" t="s">
        <v>102</v>
      </c>
      <c r="B5" s="340" t="s">
        <v>369</v>
      </c>
      <c r="C5" s="340" t="s">
        <v>370</v>
      </c>
      <c r="D5" s="340" t="s">
        <v>371</v>
      </c>
      <c r="E5" s="340" t="s">
        <v>372</v>
      </c>
      <c r="F5" s="340"/>
      <c r="G5" s="340"/>
      <c r="H5" s="340"/>
      <c r="I5" s="340" t="s">
        <v>378</v>
      </c>
      <c r="J5" s="340"/>
      <c r="K5" s="340"/>
      <c r="L5" s="340"/>
      <c r="M5" s="340" t="s">
        <v>380</v>
      </c>
      <c r="N5" s="340"/>
      <c r="O5" s="340"/>
      <c r="P5" s="340"/>
    </row>
    <row r="6" spans="1:16" ht="96.75" customHeight="1">
      <c r="A6" s="340"/>
      <c r="B6" s="340"/>
      <c r="C6" s="340"/>
      <c r="D6" s="340"/>
      <c r="E6" s="238" t="s">
        <v>373</v>
      </c>
      <c r="F6" s="238" t="s">
        <v>374</v>
      </c>
      <c r="G6" s="238" t="s">
        <v>375</v>
      </c>
      <c r="H6" s="238" t="s">
        <v>379</v>
      </c>
      <c r="I6" s="238" t="s">
        <v>373</v>
      </c>
      <c r="J6" s="238" t="s">
        <v>374</v>
      </c>
      <c r="K6" s="238" t="s">
        <v>375</v>
      </c>
      <c r="L6" s="238" t="s">
        <v>379</v>
      </c>
      <c r="M6" s="238" t="s">
        <v>373</v>
      </c>
      <c r="N6" s="238" t="s">
        <v>374</v>
      </c>
      <c r="O6" s="238" t="s">
        <v>375</v>
      </c>
      <c r="P6" s="238" t="s">
        <v>379</v>
      </c>
    </row>
    <row r="7" spans="1:16" ht="15">
      <c r="A7" s="238">
        <v>1</v>
      </c>
      <c r="B7" s="238">
        <v>2</v>
      </c>
      <c r="C7" s="238">
        <v>3</v>
      </c>
      <c r="D7" s="238">
        <v>4</v>
      </c>
      <c r="E7" s="238">
        <v>5</v>
      </c>
      <c r="F7" s="238">
        <v>6</v>
      </c>
      <c r="G7" s="238">
        <v>7</v>
      </c>
      <c r="H7" s="238">
        <v>8</v>
      </c>
      <c r="I7" s="238">
        <v>9</v>
      </c>
      <c r="J7" s="238">
        <v>10</v>
      </c>
      <c r="K7" s="238">
        <v>11</v>
      </c>
      <c r="L7" s="238">
        <v>12</v>
      </c>
      <c r="M7" s="238">
        <v>13</v>
      </c>
      <c r="N7" s="238">
        <v>14</v>
      </c>
      <c r="O7" s="238">
        <v>15</v>
      </c>
      <c r="P7" s="238">
        <v>16</v>
      </c>
    </row>
    <row r="8" spans="1:16" ht="19.5" customHeight="1">
      <c r="A8" s="358" t="s">
        <v>376</v>
      </c>
      <c r="B8" s="358"/>
      <c r="C8" s="358"/>
      <c r="D8" s="358"/>
      <c r="E8" s="358"/>
      <c r="F8" s="358"/>
      <c r="G8" s="358"/>
      <c r="H8" s="358"/>
      <c r="I8" s="358"/>
      <c r="J8" s="358"/>
      <c r="K8" s="358"/>
      <c r="L8" s="358"/>
      <c r="M8" s="232"/>
      <c r="N8" s="232"/>
      <c r="O8" s="232"/>
      <c r="P8" s="232"/>
    </row>
    <row r="9" spans="1:16" ht="15.75" customHeight="1">
      <c r="A9" s="358" t="s">
        <v>377</v>
      </c>
      <c r="B9" s="358"/>
      <c r="C9" s="358"/>
      <c r="D9" s="358"/>
      <c r="E9" s="358"/>
      <c r="F9" s="358"/>
      <c r="G9" s="358"/>
      <c r="H9" s="358"/>
      <c r="I9" s="358"/>
      <c r="J9" s="358"/>
      <c r="K9" s="358"/>
      <c r="L9" s="358"/>
      <c r="M9" s="232"/>
      <c r="N9" s="232"/>
      <c r="O9" s="232"/>
      <c r="P9" s="232"/>
    </row>
    <row r="10" spans="1:16" ht="15">
      <c r="A10" s="232"/>
      <c r="B10" s="232"/>
      <c r="C10" s="232"/>
      <c r="D10" s="232"/>
      <c r="E10" s="232"/>
      <c r="F10" s="232"/>
      <c r="G10" s="232"/>
      <c r="H10" s="232"/>
      <c r="I10" s="232"/>
      <c r="J10" s="232"/>
      <c r="K10" s="232"/>
      <c r="L10" s="232"/>
      <c r="M10" s="232"/>
      <c r="N10" s="232"/>
      <c r="O10" s="232"/>
      <c r="P10" s="232"/>
    </row>
    <row r="11" spans="1:16" ht="15">
      <c r="A11" s="232"/>
      <c r="B11" s="232"/>
      <c r="C11" s="232"/>
      <c r="D11" s="232"/>
      <c r="E11" s="232"/>
      <c r="F11" s="232"/>
      <c r="G11" s="232"/>
      <c r="H11" s="232"/>
      <c r="I11" s="232"/>
      <c r="J11" s="232"/>
      <c r="K11" s="232"/>
      <c r="L11" s="232"/>
      <c r="M11" s="232"/>
      <c r="N11" s="232"/>
      <c r="O11" s="232"/>
      <c r="P11" s="232"/>
    </row>
    <row r="12" spans="1:16" ht="15">
      <c r="A12" s="232"/>
      <c r="B12" s="232"/>
      <c r="C12" s="232"/>
      <c r="D12" s="232"/>
      <c r="E12" s="232"/>
      <c r="F12" s="232"/>
      <c r="G12" s="232"/>
      <c r="H12" s="232"/>
      <c r="I12" s="232"/>
      <c r="J12" s="232"/>
      <c r="K12" s="232"/>
      <c r="L12" s="232"/>
      <c r="M12" s="232"/>
      <c r="N12" s="232"/>
      <c r="O12" s="232"/>
      <c r="P12" s="232"/>
    </row>
    <row r="13" spans="1:16" ht="15">
      <c r="A13" s="232"/>
      <c r="B13" s="232"/>
      <c r="C13" s="232"/>
      <c r="D13" s="232"/>
      <c r="E13" s="232"/>
      <c r="F13" s="232"/>
      <c r="G13" s="232"/>
      <c r="H13" s="232"/>
      <c r="I13" s="232"/>
      <c r="J13" s="232"/>
      <c r="K13" s="232"/>
      <c r="L13" s="232"/>
      <c r="M13" s="232"/>
      <c r="N13" s="232"/>
      <c r="O13" s="232"/>
      <c r="P13" s="232"/>
    </row>
    <row r="14" spans="1:16" ht="15">
      <c r="A14" s="232"/>
      <c r="B14" s="232"/>
      <c r="C14" s="232"/>
      <c r="D14" s="232"/>
      <c r="E14" s="232"/>
      <c r="F14" s="232"/>
      <c r="G14" s="232"/>
      <c r="H14" s="232"/>
      <c r="I14" s="232"/>
      <c r="J14" s="232"/>
      <c r="K14" s="232"/>
      <c r="L14" s="232"/>
      <c r="M14" s="232"/>
      <c r="N14" s="232"/>
      <c r="O14" s="232"/>
      <c r="P14" s="232"/>
    </row>
    <row r="15" spans="1:16" ht="15.75">
      <c r="A15" s="164"/>
      <c r="B15" s="164"/>
      <c r="C15" s="164"/>
      <c r="D15" s="164"/>
      <c r="E15" s="164"/>
      <c r="F15" s="164"/>
      <c r="G15" s="164"/>
      <c r="H15" s="164"/>
      <c r="I15" s="164"/>
      <c r="J15" s="164"/>
      <c r="K15" s="164"/>
      <c r="L15" s="164"/>
      <c r="M15" s="164"/>
      <c r="N15" s="164"/>
      <c r="O15" s="164"/>
      <c r="P15" s="164"/>
    </row>
  </sheetData>
  <customSheetViews>
    <customSheetView guid="{BBDE85CA-05B3-4170-9E24-FF86D7DA67BF}" showPageBreaks="1" printArea="1" view="pageBreakPreview">
      <selection activeCell="L18" sqref="L18"/>
      <pageMargins left="0.70866141732283472" right="0.70866141732283472" top="0.74803149606299213" bottom="0.74803149606299213" header="0.31496062992125984" footer="0.31496062992125984"/>
      <pageSetup paperSize="9" scale="83" fitToHeight="0" orientation="landscape" r:id="rId1"/>
    </customSheetView>
    <customSheetView guid="{55F3C8E8-AC56-4BB7-A43A-E953B1E691C9}" showPageBreaks="1" printArea="1" view="pageBreakPreview">
      <selection activeCell="L18" sqref="L18"/>
      <pageMargins left="0.70866141732283472" right="0.70866141732283472" top="0.74803149606299213" bottom="0.74803149606299213" header="0.31496062992125984" footer="0.31496062992125984"/>
      <pageSetup paperSize="9" scale="83" fitToHeight="0" orientation="landscape" r:id="rId2"/>
    </customSheetView>
    <customSheetView guid="{7E50AFD6-8883-4EBA-BA6C-E899F028F0B6}" showPageBreaks="1" printArea="1" view="pageBreakPreview">
      <selection activeCell="Q19" sqref="Q19"/>
      <pageMargins left="0.70866141732283472" right="0.70866141732283472" top="0.74803149606299213" bottom="0.74803149606299213" header="0.31496062992125984" footer="0.31496062992125984"/>
      <pageSetup paperSize="9" scale="83" fitToHeight="0" orientation="landscape" r:id="rId3"/>
    </customSheetView>
  </customSheetViews>
  <mergeCells count="16">
    <mergeCell ref="I5:L5"/>
    <mergeCell ref="M5:P5"/>
    <mergeCell ref="A8:L8"/>
    <mergeCell ref="A9:L9"/>
    <mergeCell ref="A5:A6"/>
    <mergeCell ref="B5:B6"/>
    <mergeCell ref="C5:C6"/>
    <mergeCell ref="D5:D6"/>
    <mergeCell ref="E5:H5"/>
    <mergeCell ref="A4:P4"/>
    <mergeCell ref="I1:K1"/>
    <mergeCell ref="H2:K2"/>
    <mergeCell ref="L2:P2"/>
    <mergeCell ref="M1:P1"/>
    <mergeCell ref="D2:G2"/>
    <mergeCell ref="E1:G1"/>
  </mergeCells>
  <pageMargins left="0.70866141732283472" right="0.70866141732283472" top="0.74803149606299213" bottom="0.74803149606299213" header="0.31496062992125984" footer="0.31496062992125984"/>
  <pageSetup paperSize="9" scale="83" fitToHeight="0" orientation="landscape" r:id="rId4"/>
</worksheet>
</file>

<file path=xl/worksheets/sheet20.xml><?xml version="1.0" encoding="utf-8"?>
<worksheet xmlns="http://schemas.openxmlformats.org/spreadsheetml/2006/main" xmlns:r="http://schemas.openxmlformats.org/officeDocument/2006/relationships">
  <dimension ref="A1:O24"/>
  <sheetViews>
    <sheetView view="pageBreakPreview" zoomScale="85" zoomScaleNormal="100" zoomScaleSheetLayoutView="85" workbookViewId="0">
      <selection activeCell="L2" sqref="L2:O2"/>
    </sheetView>
  </sheetViews>
  <sheetFormatPr defaultRowHeight="12.75"/>
  <cols>
    <col min="11" max="11" width="17" customWidth="1"/>
  </cols>
  <sheetData>
    <row r="1" spans="1:15" ht="15.75">
      <c r="J1" s="351"/>
      <c r="K1" s="351"/>
      <c r="L1" s="333" t="s">
        <v>717</v>
      </c>
      <c r="M1" s="333"/>
      <c r="N1" s="333"/>
      <c r="O1" s="333"/>
    </row>
    <row r="2" spans="1:15" ht="63" customHeight="1">
      <c r="H2" s="297"/>
      <c r="I2" s="297"/>
      <c r="J2" s="297"/>
      <c r="K2" s="297"/>
      <c r="L2" s="297" t="s">
        <v>14</v>
      </c>
      <c r="M2" s="297"/>
      <c r="N2" s="297"/>
      <c r="O2" s="297"/>
    </row>
    <row r="5" spans="1:15" ht="15">
      <c r="D5" s="5"/>
    </row>
    <row r="6" spans="1:15" ht="18.75" customHeight="1">
      <c r="A6" s="359" t="s">
        <v>381</v>
      </c>
      <c r="B6" s="359"/>
      <c r="C6" s="359"/>
      <c r="D6" s="359"/>
      <c r="E6" s="359"/>
      <c r="F6" s="359"/>
      <c r="G6" s="359"/>
      <c r="H6" s="359"/>
      <c r="I6" s="359"/>
      <c r="J6" s="359"/>
      <c r="K6" s="359"/>
      <c r="L6" s="359"/>
      <c r="M6" s="359"/>
      <c r="N6" s="359"/>
      <c r="O6" s="359"/>
    </row>
    <row r="7" spans="1:15" ht="16.5" customHeight="1">
      <c r="A7" s="359" t="s">
        <v>401</v>
      </c>
      <c r="B7" s="359"/>
      <c r="C7" s="359"/>
      <c r="D7" s="359"/>
      <c r="E7" s="359"/>
      <c r="F7" s="359"/>
      <c r="G7" s="359"/>
      <c r="H7" s="359"/>
      <c r="I7" s="359"/>
      <c r="J7" s="359"/>
      <c r="K7" s="359"/>
      <c r="L7" s="359"/>
      <c r="M7" s="359"/>
      <c r="N7" s="359"/>
      <c r="O7" s="359"/>
    </row>
    <row r="8" spans="1:15" ht="16.5" customHeight="1">
      <c r="A8" s="359" t="s">
        <v>402</v>
      </c>
      <c r="B8" s="359"/>
      <c r="C8" s="359"/>
      <c r="D8" s="359"/>
      <c r="E8" s="359"/>
      <c r="F8" s="359"/>
      <c r="G8" s="359"/>
      <c r="H8" s="359"/>
      <c r="I8" s="359"/>
      <c r="J8" s="359"/>
      <c r="K8" s="359"/>
      <c r="L8" s="359"/>
      <c r="M8" s="359"/>
      <c r="N8" s="359"/>
      <c r="O8" s="359"/>
    </row>
    <row r="9" spans="1:15" ht="16.5" customHeight="1">
      <c r="A9" s="359" t="s">
        <v>403</v>
      </c>
      <c r="B9" s="359"/>
      <c r="C9" s="359"/>
      <c r="D9" s="359"/>
      <c r="E9" s="359"/>
      <c r="F9" s="359"/>
      <c r="G9" s="359"/>
      <c r="H9" s="359"/>
      <c r="I9" s="359"/>
      <c r="J9" s="359"/>
      <c r="K9" s="359"/>
      <c r="L9" s="359"/>
      <c r="M9" s="359"/>
      <c r="N9" s="359"/>
      <c r="O9" s="359"/>
    </row>
    <row r="10" spans="1:15" ht="15.75">
      <c r="A10" s="359" t="s">
        <v>532</v>
      </c>
      <c r="B10" s="359"/>
      <c r="C10" s="359"/>
      <c r="D10" s="359"/>
      <c r="E10" s="359"/>
      <c r="F10" s="359"/>
      <c r="G10" s="359"/>
      <c r="H10" s="359"/>
      <c r="I10" s="359"/>
      <c r="J10" s="359"/>
      <c r="K10" s="359"/>
      <c r="L10" s="359"/>
      <c r="M10" s="359"/>
      <c r="N10" s="359"/>
      <c r="O10" s="359"/>
    </row>
    <row r="11" spans="1:15" ht="15.75" customHeight="1">
      <c r="A11" s="359" t="s">
        <v>390</v>
      </c>
      <c r="B11" s="359"/>
      <c r="C11" s="359"/>
      <c r="D11" s="359"/>
      <c r="E11" s="359"/>
      <c r="F11" s="359"/>
      <c r="G11" s="359"/>
      <c r="H11" s="359"/>
      <c r="I11" s="359"/>
      <c r="J11" s="359"/>
      <c r="K11" s="359"/>
      <c r="L11" s="359"/>
      <c r="M11" s="359"/>
      <c r="N11" s="359"/>
      <c r="O11" s="359"/>
    </row>
    <row r="13" spans="1:15" ht="30" customHeight="1">
      <c r="A13" s="340" t="s">
        <v>102</v>
      </c>
      <c r="B13" s="340" t="s">
        <v>382</v>
      </c>
      <c r="C13" s="340"/>
      <c r="D13" s="340" t="s">
        <v>383</v>
      </c>
      <c r="E13" s="360" t="s">
        <v>384</v>
      </c>
      <c r="F13" s="360"/>
      <c r="G13" s="340" t="s">
        <v>385</v>
      </c>
      <c r="H13" s="340" t="s">
        <v>386</v>
      </c>
      <c r="I13" s="340"/>
      <c r="J13" s="340"/>
      <c r="K13" s="340"/>
      <c r="L13" s="340" t="s">
        <v>380</v>
      </c>
      <c r="M13" s="340"/>
      <c r="N13" s="340"/>
      <c r="O13" s="340"/>
    </row>
    <row r="14" spans="1:15" ht="90">
      <c r="A14" s="340"/>
      <c r="B14" s="238" t="s">
        <v>387</v>
      </c>
      <c r="C14" s="238" t="s">
        <v>325</v>
      </c>
      <c r="D14" s="340"/>
      <c r="E14" s="238" t="s">
        <v>388</v>
      </c>
      <c r="F14" s="238" t="s">
        <v>325</v>
      </c>
      <c r="G14" s="340"/>
      <c r="H14" s="238" t="s">
        <v>373</v>
      </c>
      <c r="I14" s="238" t="s">
        <v>374</v>
      </c>
      <c r="J14" s="238" t="s">
        <v>375</v>
      </c>
      <c r="K14" s="238" t="s">
        <v>379</v>
      </c>
      <c r="L14" s="238" t="s">
        <v>373</v>
      </c>
      <c r="M14" s="238" t="s">
        <v>374</v>
      </c>
      <c r="N14" s="238" t="s">
        <v>375</v>
      </c>
      <c r="O14" s="238" t="s">
        <v>379</v>
      </c>
    </row>
    <row r="15" spans="1:15" ht="15">
      <c r="A15" s="238">
        <v>1</v>
      </c>
      <c r="B15" s="238">
        <v>2</v>
      </c>
      <c r="C15" s="238">
        <v>3</v>
      </c>
      <c r="D15" s="238">
        <v>4</v>
      </c>
      <c r="E15" s="238">
        <v>5</v>
      </c>
      <c r="F15" s="238">
        <v>6</v>
      </c>
      <c r="G15" s="238">
        <v>7</v>
      </c>
      <c r="H15" s="238">
        <v>8</v>
      </c>
      <c r="I15" s="238">
        <v>9</v>
      </c>
      <c r="J15" s="238">
        <v>10</v>
      </c>
      <c r="K15" s="238">
        <v>11</v>
      </c>
      <c r="L15" s="238">
        <v>12</v>
      </c>
      <c r="M15" s="238">
        <v>13</v>
      </c>
      <c r="N15" s="238">
        <v>14</v>
      </c>
      <c r="O15" s="238">
        <v>15</v>
      </c>
    </row>
    <row r="16" spans="1:15" ht="15">
      <c r="A16" s="358" t="s">
        <v>376</v>
      </c>
      <c r="B16" s="358"/>
      <c r="C16" s="358"/>
      <c r="D16" s="358"/>
      <c r="E16" s="358"/>
      <c r="F16" s="358"/>
      <c r="G16" s="358"/>
      <c r="H16" s="358"/>
      <c r="I16" s="358"/>
      <c r="J16" s="358"/>
      <c r="K16" s="358"/>
      <c r="L16" s="232"/>
      <c r="M16" s="232"/>
      <c r="N16" s="232"/>
      <c r="O16" s="232"/>
    </row>
    <row r="17" spans="1:15" ht="15">
      <c r="A17" s="358" t="s">
        <v>389</v>
      </c>
      <c r="B17" s="358"/>
      <c r="C17" s="358"/>
      <c r="D17" s="358"/>
      <c r="E17" s="358"/>
      <c r="F17" s="358"/>
      <c r="G17" s="358"/>
      <c r="H17" s="358"/>
      <c r="I17" s="358"/>
      <c r="J17" s="358"/>
      <c r="K17" s="358"/>
      <c r="L17" s="232"/>
      <c r="M17" s="232"/>
      <c r="N17" s="232"/>
      <c r="O17" s="232"/>
    </row>
    <row r="18" spans="1:15" ht="15">
      <c r="A18" s="232"/>
      <c r="B18" s="232"/>
      <c r="C18" s="232"/>
      <c r="D18" s="232"/>
      <c r="E18" s="232"/>
      <c r="F18" s="232"/>
      <c r="G18" s="232"/>
      <c r="H18" s="232"/>
      <c r="I18" s="232"/>
      <c r="J18" s="232"/>
      <c r="K18" s="232"/>
      <c r="L18" s="232"/>
      <c r="M18" s="232"/>
      <c r="N18" s="232"/>
      <c r="O18" s="232"/>
    </row>
    <row r="19" spans="1:15" ht="15">
      <c r="A19" s="232"/>
      <c r="B19" s="232"/>
      <c r="C19" s="232"/>
      <c r="D19" s="232"/>
      <c r="E19" s="232"/>
      <c r="F19" s="232"/>
      <c r="G19" s="232"/>
      <c r="H19" s="232"/>
      <c r="I19" s="232"/>
      <c r="J19" s="232"/>
      <c r="K19" s="232"/>
      <c r="L19" s="232"/>
      <c r="M19" s="232"/>
      <c r="N19" s="232"/>
      <c r="O19" s="232"/>
    </row>
    <row r="20" spans="1:15" ht="15">
      <c r="A20" s="232"/>
      <c r="B20" s="232"/>
      <c r="C20" s="232"/>
      <c r="D20" s="232"/>
      <c r="E20" s="232"/>
      <c r="F20" s="232"/>
      <c r="G20" s="232"/>
      <c r="H20" s="232"/>
      <c r="I20" s="232"/>
      <c r="J20" s="232"/>
      <c r="K20" s="232"/>
      <c r="L20" s="232"/>
      <c r="M20" s="232"/>
      <c r="N20" s="232"/>
      <c r="O20" s="232"/>
    </row>
    <row r="21" spans="1:15" ht="15">
      <c r="A21" s="232"/>
      <c r="B21" s="232"/>
      <c r="C21" s="232"/>
      <c r="D21" s="232"/>
      <c r="E21" s="232"/>
      <c r="F21" s="232"/>
      <c r="G21" s="232"/>
      <c r="H21" s="232"/>
      <c r="I21" s="232"/>
      <c r="J21" s="232"/>
      <c r="K21" s="232"/>
      <c r="L21" s="232"/>
      <c r="M21" s="232"/>
      <c r="N21" s="232"/>
      <c r="O21" s="232"/>
    </row>
    <row r="22" spans="1:15" ht="15">
      <c r="A22" s="232"/>
      <c r="B22" s="232"/>
      <c r="C22" s="232"/>
      <c r="D22" s="232"/>
      <c r="E22" s="232"/>
      <c r="F22" s="232"/>
      <c r="G22" s="232"/>
      <c r="H22" s="232"/>
      <c r="I22" s="232"/>
      <c r="J22" s="232"/>
      <c r="K22" s="232"/>
      <c r="L22" s="232"/>
      <c r="M22" s="232"/>
      <c r="N22" s="232"/>
      <c r="O22" s="232"/>
    </row>
    <row r="23" spans="1:15" ht="15">
      <c r="A23" s="5"/>
    </row>
    <row r="24" spans="1:15" ht="15">
      <c r="A24" s="5"/>
    </row>
  </sheetData>
  <customSheetViews>
    <customSheetView guid="{BBDE85CA-05B3-4170-9E24-FF86D7DA67BF}" scale="85" showPageBreaks="1" view="pageBreakPreview">
      <selection activeCell="L2" sqref="L2:O2"/>
      <pageMargins left="0.70866141732283472" right="0.70866141732283472" top="0.74803149606299213" bottom="0.74803149606299213" header="0.31496062992125984" footer="0.31496062992125984"/>
      <pageSetup paperSize="9" scale="84" orientation="landscape" verticalDpi="0" r:id="rId1"/>
    </customSheetView>
    <customSheetView guid="{55F3C8E8-AC56-4BB7-A43A-E953B1E691C9}" scale="85" showPageBreaks="1" view="pageBreakPreview">
      <selection activeCell="A6" sqref="A6:O11"/>
      <pageMargins left="0.70866141732283472" right="0.70866141732283472" top="0.74803149606299213" bottom="0.74803149606299213" header="0.31496062992125984" footer="0.31496062992125984"/>
      <pageSetup paperSize="9" scale="84" orientation="landscape" r:id="rId2"/>
    </customSheetView>
    <customSheetView guid="{7E50AFD6-8883-4EBA-BA6C-E899F028F0B6}" scale="85" showPageBreaks="1" view="pageBreakPreview" topLeftCell="A3">
      <selection activeCell="Q12" sqref="Q12"/>
      <pageMargins left="0.70866141732283472" right="0.70866141732283472" top="0.74803149606299213" bottom="0.74803149606299213" header="0.31496062992125984" footer="0.31496062992125984"/>
      <pageSetup paperSize="9" scale="84" orientation="landscape" r:id="rId3"/>
    </customSheetView>
  </customSheetViews>
  <mergeCells count="19">
    <mergeCell ref="A9:O9"/>
    <mergeCell ref="A10:O10"/>
    <mergeCell ref="L13:O13"/>
    <mergeCell ref="A16:K16"/>
    <mergeCell ref="A17:K17"/>
    <mergeCell ref="H13:K13"/>
    <mergeCell ref="A11:O11"/>
    <mergeCell ref="A13:A14"/>
    <mergeCell ref="B13:C13"/>
    <mergeCell ref="D13:D14"/>
    <mergeCell ref="E13:F13"/>
    <mergeCell ref="G13:G14"/>
    <mergeCell ref="L1:O1"/>
    <mergeCell ref="L2:O2"/>
    <mergeCell ref="A6:O6"/>
    <mergeCell ref="A7:O7"/>
    <mergeCell ref="A8:O8"/>
    <mergeCell ref="J1:K1"/>
    <mergeCell ref="H2:K2"/>
  </mergeCells>
  <hyperlinks>
    <hyperlink ref="E13" r:id="rId4" display="consultantplus://offline/ref=3836E64EFB6AC62257914BB073F0D1EE4F5B5A9E77DEA304B5FF65091FS2K5L"/>
  </hyperlinks>
  <pageMargins left="0.70866141732283472" right="0.70866141732283472" top="0.74803149606299213" bottom="0.74803149606299213" header="0.31496062992125984" footer="0.31496062992125984"/>
  <pageSetup paperSize="9" scale="84" orientation="landscape" r:id="rId5"/>
</worksheet>
</file>

<file path=xl/worksheets/sheet21.xml><?xml version="1.0" encoding="utf-8"?>
<worksheet xmlns="http://schemas.openxmlformats.org/spreadsheetml/2006/main" xmlns:r="http://schemas.openxmlformats.org/officeDocument/2006/relationships">
  <dimension ref="A1:Q133"/>
  <sheetViews>
    <sheetView view="pageBreakPreview" zoomScale="89" zoomScaleNormal="100" zoomScaleSheetLayoutView="89" workbookViewId="0">
      <selection activeCell="L2" sqref="L2:Q2"/>
    </sheetView>
  </sheetViews>
  <sheetFormatPr defaultRowHeight="12.75"/>
  <sheetData>
    <row r="1" spans="1:17" ht="15.75">
      <c r="M1" s="333" t="s">
        <v>718</v>
      </c>
      <c r="N1" s="333"/>
      <c r="O1" s="333"/>
      <c r="P1" s="333"/>
      <c r="Q1" s="333"/>
    </row>
    <row r="2" spans="1:17" ht="45.75" customHeight="1">
      <c r="L2" s="372" t="s">
        <v>14</v>
      </c>
      <c r="M2" s="372"/>
      <c r="N2" s="372"/>
      <c r="O2" s="372"/>
      <c r="P2" s="372"/>
      <c r="Q2" s="372"/>
    </row>
    <row r="4" spans="1:17" ht="15.75">
      <c r="A4" s="359" t="s">
        <v>439</v>
      </c>
      <c r="B4" s="359"/>
      <c r="C4" s="359"/>
      <c r="D4" s="359"/>
      <c r="E4" s="359"/>
      <c r="F4" s="359"/>
      <c r="G4" s="359"/>
      <c r="H4" s="359"/>
      <c r="I4" s="359"/>
      <c r="J4" s="359"/>
      <c r="K4" s="359"/>
      <c r="L4" s="359"/>
      <c r="M4" s="359"/>
      <c r="N4" s="359"/>
      <c r="O4" s="359"/>
      <c r="P4" s="359"/>
    </row>
    <row r="5" spans="1:17" ht="15.75">
      <c r="A5" s="359" t="s">
        <v>482</v>
      </c>
      <c r="B5" s="359"/>
      <c r="C5" s="359"/>
      <c r="D5" s="359"/>
      <c r="E5" s="359"/>
      <c r="F5" s="359"/>
      <c r="G5" s="359"/>
      <c r="H5" s="359"/>
      <c r="I5" s="359"/>
      <c r="J5" s="359"/>
      <c r="K5" s="359"/>
      <c r="L5" s="359"/>
      <c r="M5" s="359"/>
      <c r="N5" s="359"/>
      <c r="O5" s="359"/>
      <c r="P5" s="359"/>
    </row>
    <row r="6" spans="1:17" ht="15.75">
      <c r="A6" s="359" t="s">
        <v>483</v>
      </c>
      <c r="B6" s="359"/>
      <c r="C6" s="359"/>
      <c r="D6" s="359"/>
      <c r="E6" s="359"/>
      <c r="F6" s="359"/>
      <c r="G6" s="359"/>
      <c r="H6" s="359"/>
      <c r="I6" s="359"/>
      <c r="J6" s="359"/>
      <c r="K6" s="359"/>
      <c r="L6" s="359"/>
      <c r="M6" s="359"/>
      <c r="N6" s="359"/>
      <c r="O6" s="359"/>
      <c r="P6" s="359"/>
    </row>
    <row r="7" spans="1:17" ht="15.75">
      <c r="A7" s="359" t="s">
        <v>442</v>
      </c>
      <c r="B7" s="359"/>
      <c r="C7" s="359"/>
      <c r="D7" s="359"/>
      <c r="E7" s="359"/>
      <c r="F7" s="359"/>
      <c r="G7" s="359"/>
      <c r="H7" s="359"/>
      <c r="I7" s="359"/>
      <c r="J7" s="359"/>
      <c r="K7" s="359"/>
      <c r="L7" s="359"/>
      <c r="M7" s="359"/>
      <c r="N7" s="359"/>
      <c r="O7" s="359"/>
      <c r="P7" s="359"/>
    </row>
    <row r="8" spans="1:17" ht="15.75">
      <c r="A8" s="359" t="s">
        <v>443</v>
      </c>
      <c r="B8" s="359"/>
      <c r="C8" s="359"/>
      <c r="D8" s="359"/>
      <c r="E8" s="359"/>
      <c r="F8" s="359"/>
      <c r="G8" s="359"/>
      <c r="H8" s="359"/>
      <c r="I8" s="359"/>
      <c r="J8" s="359"/>
      <c r="K8" s="359"/>
      <c r="L8" s="359"/>
      <c r="M8" s="359"/>
      <c r="N8" s="359"/>
      <c r="O8" s="359"/>
      <c r="P8" s="359"/>
    </row>
    <row r="9" spans="1:17" ht="15.75">
      <c r="A9" s="359" t="s">
        <v>444</v>
      </c>
      <c r="B9" s="359"/>
      <c r="C9" s="359"/>
      <c r="D9" s="359"/>
      <c r="E9" s="359"/>
      <c r="F9" s="359"/>
      <c r="G9" s="359"/>
      <c r="H9" s="359"/>
      <c r="I9" s="359"/>
      <c r="J9" s="359"/>
      <c r="K9" s="359"/>
      <c r="L9" s="359"/>
      <c r="M9" s="359"/>
      <c r="N9" s="359"/>
      <c r="O9" s="359"/>
      <c r="P9" s="359"/>
    </row>
    <row r="10" spans="1:17" ht="15.75">
      <c r="A10" s="359" t="s">
        <v>445</v>
      </c>
      <c r="B10" s="359"/>
      <c r="C10" s="359"/>
      <c r="D10" s="359"/>
      <c r="E10" s="359"/>
      <c r="F10" s="359"/>
      <c r="G10" s="359"/>
      <c r="H10" s="359"/>
      <c r="I10" s="359"/>
      <c r="J10" s="359"/>
      <c r="K10" s="359"/>
      <c r="L10" s="359"/>
      <c r="M10" s="359"/>
      <c r="N10" s="359"/>
      <c r="O10" s="359"/>
      <c r="P10" s="359"/>
    </row>
    <row r="11" spans="1:17" ht="15.75">
      <c r="A11" s="359" t="s">
        <v>446</v>
      </c>
      <c r="B11" s="359"/>
      <c r="C11" s="359"/>
      <c r="D11" s="359"/>
      <c r="E11" s="359"/>
      <c r="F11" s="359"/>
      <c r="G11" s="359"/>
      <c r="H11" s="359"/>
      <c r="I11" s="359"/>
      <c r="J11" s="359"/>
      <c r="K11" s="359"/>
      <c r="L11" s="359"/>
      <c r="M11" s="359"/>
      <c r="N11" s="359"/>
      <c r="O11" s="359"/>
      <c r="P11" s="359"/>
    </row>
    <row r="12" spans="1:17" ht="15.75">
      <c r="A12" s="359" t="s">
        <v>447</v>
      </c>
      <c r="B12" s="359"/>
      <c r="C12" s="359"/>
      <c r="D12" s="359"/>
      <c r="E12" s="359"/>
      <c r="F12" s="359"/>
      <c r="G12" s="359"/>
      <c r="H12" s="359"/>
      <c r="I12" s="359"/>
      <c r="J12" s="359"/>
      <c r="K12" s="359"/>
      <c r="L12" s="359"/>
      <c r="M12" s="359"/>
      <c r="N12" s="359"/>
      <c r="O12" s="359"/>
      <c r="P12" s="359"/>
    </row>
    <row r="13" spans="1:17" ht="15.75">
      <c r="A13" s="164"/>
      <c r="B13" s="164"/>
      <c r="C13" s="164"/>
      <c r="D13" s="164"/>
      <c r="E13" s="164"/>
      <c r="F13" s="164"/>
      <c r="G13" s="164"/>
      <c r="H13" s="164"/>
      <c r="I13" s="164"/>
      <c r="J13" s="164"/>
      <c r="K13" s="164"/>
      <c r="L13" s="164"/>
      <c r="M13" s="164"/>
      <c r="N13" s="164"/>
      <c r="O13" s="164"/>
      <c r="P13" s="164"/>
    </row>
    <row r="14" spans="1:17" ht="15.75">
      <c r="A14" s="164"/>
      <c r="B14" s="164"/>
      <c r="C14" s="164"/>
      <c r="D14" s="164"/>
      <c r="E14" s="164"/>
      <c r="F14" s="164"/>
      <c r="G14" s="164"/>
      <c r="H14" s="164"/>
      <c r="I14" s="164"/>
      <c r="J14" s="164"/>
      <c r="K14" s="164"/>
      <c r="L14" s="164"/>
      <c r="M14" s="164"/>
      <c r="N14" s="359" t="s">
        <v>448</v>
      </c>
      <c r="O14" s="359"/>
      <c r="P14" s="359"/>
    </row>
    <row r="15" spans="1:17" ht="15.75">
      <c r="A15" s="164"/>
      <c r="B15" s="164"/>
      <c r="C15" s="164"/>
      <c r="D15" s="164"/>
      <c r="E15" s="164"/>
      <c r="F15" s="164"/>
      <c r="G15" s="164"/>
      <c r="H15" s="164"/>
      <c r="I15" s="164"/>
      <c r="J15" s="164"/>
      <c r="K15" s="164"/>
      <c r="L15" s="164"/>
      <c r="M15" s="164"/>
      <c r="N15" s="164"/>
      <c r="O15" s="164"/>
      <c r="P15" s="164"/>
    </row>
    <row r="16" spans="1:17" ht="24" customHeight="1">
      <c r="A16" s="361" t="s">
        <v>102</v>
      </c>
      <c r="B16" s="361" t="s">
        <v>449</v>
      </c>
      <c r="C16" s="361" t="s">
        <v>457</v>
      </c>
      <c r="D16" s="361" t="s">
        <v>458</v>
      </c>
      <c r="E16" s="363" t="s">
        <v>459</v>
      </c>
      <c r="F16" s="364"/>
      <c r="G16" s="365"/>
      <c r="H16" s="363" t="s">
        <v>460</v>
      </c>
      <c r="I16" s="364"/>
      <c r="J16" s="365"/>
      <c r="K16" s="363" t="s">
        <v>461</v>
      </c>
      <c r="L16" s="364"/>
      <c r="M16" s="365"/>
      <c r="N16" s="363" t="s">
        <v>462</v>
      </c>
      <c r="O16" s="364"/>
      <c r="P16" s="365"/>
    </row>
    <row r="17" spans="1:16" ht="158.25" customHeight="1">
      <c r="A17" s="362"/>
      <c r="B17" s="362"/>
      <c r="C17" s="362"/>
      <c r="D17" s="362"/>
      <c r="E17" s="269" t="s">
        <v>452</v>
      </c>
      <c r="F17" s="269" t="s">
        <v>463</v>
      </c>
      <c r="G17" s="269" t="s">
        <v>464</v>
      </c>
      <c r="H17" s="269" t="s">
        <v>465</v>
      </c>
      <c r="I17" s="269" t="s">
        <v>463</v>
      </c>
      <c r="J17" s="269" t="s">
        <v>466</v>
      </c>
      <c r="K17" s="269" t="s">
        <v>465</v>
      </c>
      <c r="L17" s="269" t="s">
        <v>463</v>
      </c>
      <c r="M17" s="269" t="s">
        <v>453</v>
      </c>
      <c r="N17" s="269" t="s">
        <v>465</v>
      </c>
      <c r="O17" s="269" t="s">
        <v>463</v>
      </c>
      <c r="P17" s="269" t="s">
        <v>467</v>
      </c>
    </row>
    <row r="18" spans="1:16">
      <c r="A18" s="267">
        <v>1</v>
      </c>
      <c r="B18" s="267">
        <v>2</v>
      </c>
      <c r="C18" s="267">
        <v>3</v>
      </c>
      <c r="D18" s="267">
        <v>4</v>
      </c>
      <c r="E18" s="267">
        <v>5</v>
      </c>
      <c r="F18" s="267">
        <v>6</v>
      </c>
      <c r="G18" s="267">
        <v>7</v>
      </c>
      <c r="H18" s="267">
        <v>8</v>
      </c>
      <c r="I18" s="267">
        <v>9</v>
      </c>
      <c r="J18" s="267">
        <v>10</v>
      </c>
      <c r="K18" s="267">
        <v>11</v>
      </c>
      <c r="L18" s="267">
        <v>12</v>
      </c>
      <c r="M18" s="267">
        <v>13</v>
      </c>
      <c r="N18" s="267">
        <v>14</v>
      </c>
      <c r="O18" s="267">
        <v>15</v>
      </c>
      <c r="P18" s="267">
        <v>16</v>
      </c>
    </row>
    <row r="19" spans="1:16">
      <c r="A19" s="267"/>
      <c r="B19" s="267"/>
      <c r="C19" s="267"/>
      <c r="D19" s="267"/>
      <c r="E19" s="267"/>
      <c r="F19" s="267"/>
      <c r="G19" s="267"/>
      <c r="H19" s="267"/>
      <c r="I19" s="267"/>
      <c r="J19" s="267"/>
      <c r="K19" s="267"/>
      <c r="L19" s="267"/>
      <c r="M19" s="267"/>
      <c r="N19" s="267"/>
      <c r="O19" s="267"/>
      <c r="P19" s="267"/>
    </row>
    <row r="20" spans="1:16">
      <c r="A20" s="267"/>
      <c r="B20" s="267"/>
      <c r="C20" s="267"/>
      <c r="D20" s="267"/>
      <c r="E20" s="267"/>
      <c r="F20" s="267"/>
      <c r="G20" s="267"/>
      <c r="H20" s="267"/>
      <c r="I20" s="267"/>
      <c r="J20" s="267"/>
      <c r="K20" s="267"/>
      <c r="L20" s="267"/>
      <c r="M20" s="267"/>
      <c r="N20" s="267"/>
      <c r="O20" s="267"/>
      <c r="P20" s="267"/>
    </row>
    <row r="21" spans="1:16">
      <c r="A21" s="267"/>
      <c r="B21" s="267"/>
      <c r="C21" s="267"/>
      <c r="D21" s="267"/>
      <c r="E21" s="267"/>
      <c r="F21" s="267"/>
      <c r="G21" s="267"/>
      <c r="H21" s="267"/>
      <c r="I21" s="267"/>
      <c r="J21" s="267"/>
      <c r="K21" s="267"/>
      <c r="L21" s="267"/>
      <c r="M21" s="267"/>
      <c r="N21" s="267"/>
      <c r="O21" s="267"/>
      <c r="P21" s="267"/>
    </row>
    <row r="22" spans="1:16">
      <c r="A22" s="267"/>
      <c r="B22" s="267"/>
      <c r="C22" s="267"/>
      <c r="D22" s="267"/>
      <c r="E22" s="267"/>
      <c r="F22" s="267"/>
      <c r="G22" s="267"/>
      <c r="H22" s="267"/>
      <c r="I22" s="267"/>
      <c r="J22" s="267"/>
      <c r="K22" s="267"/>
      <c r="L22" s="267"/>
      <c r="M22" s="267"/>
      <c r="N22" s="267"/>
      <c r="O22" s="267"/>
      <c r="P22" s="267"/>
    </row>
    <row r="23" spans="1:16">
      <c r="A23" s="267"/>
      <c r="B23" s="267"/>
      <c r="C23" s="267"/>
      <c r="D23" s="267"/>
      <c r="E23" s="267"/>
      <c r="F23" s="267"/>
      <c r="G23" s="267"/>
      <c r="H23" s="267"/>
      <c r="I23" s="267"/>
      <c r="J23" s="267"/>
      <c r="K23" s="267"/>
      <c r="L23" s="267"/>
      <c r="M23" s="267"/>
      <c r="N23" s="267"/>
      <c r="O23" s="267"/>
      <c r="P23" s="267"/>
    </row>
    <row r="27" spans="1:16" ht="15.75">
      <c r="A27" s="164" t="s">
        <v>51</v>
      </c>
      <c r="B27" s="164"/>
      <c r="C27" s="164"/>
      <c r="D27" s="164"/>
    </row>
    <row r="28" spans="1:16" ht="15.75">
      <c r="A28" s="164" t="s">
        <v>454</v>
      </c>
      <c r="B28" s="164"/>
      <c r="C28" s="164"/>
      <c r="D28" s="164"/>
    </row>
    <row r="29" spans="1:16" ht="15.75">
      <c r="A29" s="164" t="s">
        <v>455</v>
      </c>
      <c r="B29" s="164"/>
      <c r="C29" s="164"/>
      <c r="D29" s="164"/>
    </row>
    <row r="30" spans="1:16" ht="15.75">
      <c r="A30" s="164" t="s">
        <v>456</v>
      </c>
      <c r="B30" s="164"/>
      <c r="C30" s="164"/>
      <c r="D30" s="164"/>
    </row>
    <row r="33" spans="1:16" ht="15.75">
      <c r="A33" s="359" t="s">
        <v>392</v>
      </c>
      <c r="B33" s="359"/>
      <c r="C33" s="359"/>
      <c r="D33" s="359"/>
      <c r="E33" s="359"/>
      <c r="F33" s="359"/>
      <c r="G33" s="359"/>
      <c r="H33" s="359"/>
      <c r="I33" s="359"/>
      <c r="J33" s="359"/>
      <c r="K33" s="359"/>
      <c r="L33" s="359"/>
      <c r="M33" s="359"/>
      <c r="N33" s="359"/>
      <c r="O33" s="359"/>
      <c r="P33" s="359"/>
    </row>
    <row r="34" spans="1:16" ht="15.75">
      <c r="A34" s="359" t="s">
        <v>468</v>
      </c>
      <c r="B34" s="359"/>
      <c r="C34" s="359"/>
      <c r="D34" s="359"/>
      <c r="E34" s="359"/>
      <c r="F34" s="359"/>
      <c r="G34" s="359"/>
      <c r="H34" s="359"/>
      <c r="I34" s="359"/>
      <c r="J34" s="359"/>
      <c r="K34" s="359"/>
      <c r="L34" s="359"/>
      <c r="M34" s="359"/>
      <c r="N34" s="359"/>
      <c r="O34" s="359"/>
      <c r="P34" s="359"/>
    </row>
    <row r="35" spans="1:16" ht="15.75">
      <c r="A35" s="359" t="s">
        <v>469</v>
      </c>
      <c r="B35" s="359"/>
      <c r="C35" s="359"/>
      <c r="D35" s="359"/>
      <c r="E35" s="359"/>
      <c r="F35" s="359"/>
      <c r="G35" s="359"/>
      <c r="H35" s="359"/>
      <c r="I35" s="359"/>
      <c r="J35" s="359"/>
      <c r="K35" s="359"/>
      <c r="L35" s="359"/>
      <c r="M35" s="359"/>
      <c r="N35" s="359"/>
      <c r="O35" s="359"/>
      <c r="P35" s="359"/>
    </row>
    <row r="36" spans="1:16" ht="15.75">
      <c r="A36" s="359" t="s">
        <v>470</v>
      </c>
      <c r="B36" s="359"/>
      <c r="C36" s="359"/>
      <c r="D36" s="359"/>
      <c r="E36" s="359"/>
      <c r="F36" s="359"/>
      <c r="G36" s="359"/>
      <c r="H36" s="359"/>
      <c r="I36" s="359"/>
      <c r="J36" s="359"/>
      <c r="K36" s="359"/>
      <c r="L36" s="359"/>
      <c r="M36" s="359"/>
      <c r="N36" s="359"/>
      <c r="O36" s="359"/>
      <c r="P36" s="359"/>
    </row>
    <row r="37" spans="1:16" ht="15.75">
      <c r="A37" s="359" t="s">
        <v>471</v>
      </c>
      <c r="B37" s="359"/>
      <c r="C37" s="359"/>
      <c r="D37" s="359"/>
      <c r="E37" s="359"/>
      <c r="F37" s="359"/>
      <c r="G37" s="359"/>
      <c r="H37" s="359"/>
      <c r="I37" s="359"/>
      <c r="J37" s="359"/>
      <c r="K37" s="359"/>
      <c r="L37" s="359"/>
      <c r="M37" s="359"/>
      <c r="N37" s="359"/>
      <c r="O37" s="359"/>
      <c r="P37" s="359"/>
    </row>
    <row r="38" spans="1:16" ht="15.75">
      <c r="A38" s="359" t="s">
        <v>472</v>
      </c>
      <c r="B38" s="359"/>
      <c r="C38" s="359"/>
      <c r="D38" s="359"/>
      <c r="E38" s="359"/>
      <c r="F38" s="359"/>
      <c r="G38" s="359"/>
      <c r="H38" s="359"/>
      <c r="I38" s="359"/>
      <c r="J38" s="359"/>
      <c r="K38" s="359"/>
      <c r="L38" s="359"/>
      <c r="M38" s="359"/>
      <c r="N38" s="359"/>
      <c r="O38" s="359"/>
      <c r="P38" s="359"/>
    </row>
    <row r="39" spans="1:16" ht="15.75">
      <c r="A39" s="359" t="s">
        <v>473</v>
      </c>
      <c r="B39" s="359"/>
      <c r="C39" s="359"/>
      <c r="D39" s="359"/>
      <c r="E39" s="359"/>
      <c r="F39" s="359"/>
      <c r="G39" s="359"/>
      <c r="H39" s="359"/>
      <c r="I39" s="359"/>
      <c r="J39" s="359"/>
      <c r="K39" s="359"/>
      <c r="L39" s="359"/>
      <c r="M39" s="359"/>
      <c r="N39" s="359"/>
      <c r="O39" s="359"/>
      <c r="P39" s="359"/>
    </row>
    <row r="40" spans="1:16" ht="15.75">
      <c r="A40" s="359" t="s">
        <v>474</v>
      </c>
      <c r="B40" s="359"/>
      <c r="C40" s="359"/>
      <c r="D40" s="359"/>
      <c r="E40" s="359"/>
      <c r="F40" s="359"/>
      <c r="G40" s="359"/>
      <c r="H40" s="359"/>
      <c r="I40" s="359"/>
      <c r="J40" s="359"/>
      <c r="K40" s="359"/>
      <c r="L40" s="359"/>
      <c r="M40" s="359"/>
      <c r="N40" s="359"/>
      <c r="O40" s="359"/>
      <c r="P40" s="359"/>
    </row>
    <row r="41" spans="1:16" ht="15.75">
      <c r="A41" s="359" t="s">
        <v>475</v>
      </c>
      <c r="B41" s="359"/>
      <c r="C41" s="359"/>
      <c r="D41" s="359"/>
      <c r="E41" s="359"/>
      <c r="F41" s="359"/>
      <c r="G41" s="359"/>
      <c r="H41" s="359"/>
      <c r="I41" s="359"/>
      <c r="J41" s="359"/>
      <c r="K41" s="359"/>
      <c r="L41" s="359"/>
      <c r="M41" s="359"/>
      <c r="N41" s="359"/>
      <c r="O41" s="359"/>
      <c r="P41" s="359"/>
    </row>
    <row r="44" spans="1:16" ht="15.75">
      <c r="N44" s="359" t="s">
        <v>476</v>
      </c>
      <c r="O44" s="359"/>
      <c r="P44" s="359"/>
    </row>
    <row r="48" spans="1:16" ht="19.5" customHeight="1">
      <c r="A48" s="361" t="s">
        <v>102</v>
      </c>
      <c r="B48" s="361" t="s">
        <v>484</v>
      </c>
      <c r="C48" s="363" t="s">
        <v>485</v>
      </c>
      <c r="D48" s="364"/>
      <c r="E48" s="364"/>
      <c r="F48" s="364"/>
      <c r="G48" s="364"/>
      <c r="H48" s="364"/>
      <c r="I48" s="364"/>
      <c r="J48" s="365"/>
    </row>
    <row r="49" spans="1:17" ht="69" customHeight="1">
      <c r="A49" s="362"/>
      <c r="B49" s="362"/>
      <c r="C49" s="269" t="s">
        <v>486</v>
      </c>
      <c r="D49" s="269" t="s">
        <v>487</v>
      </c>
      <c r="E49" s="269" t="s">
        <v>488</v>
      </c>
      <c r="F49" s="269" t="s">
        <v>489</v>
      </c>
      <c r="G49" s="269" t="s">
        <v>490</v>
      </c>
      <c r="H49" s="269" t="s">
        <v>491</v>
      </c>
      <c r="I49" s="269" t="s">
        <v>492</v>
      </c>
      <c r="J49" s="269" t="s">
        <v>493</v>
      </c>
    </row>
    <row r="50" spans="1:17">
      <c r="A50" s="269"/>
      <c r="B50" s="269"/>
      <c r="C50" s="269"/>
      <c r="D50" s="269"/>
      <c r="E50" s="269"/>
      <c r="F50" s="269"/>
      <c r="G50" s="269"/>
      <c r="H50" s="269"/>
      <c r="I50" s="269"/>
      <c r="J50" s="269"/>
    </row>
    <row r="51" spans="1:17">
      <c r="A51" s="269"/>
      <c r="B51" s="269"/>
      <c r="C51" s="269"/>
      <c r="D51" s="269"/>
      <c r="E51" s="269"/>
      <c r="F51" s="269"/>
      <c r="G51" s="269"/>
      <c r="H51" s="269"/>
      <c r="I51" s="269"/>
      <c r="J51" s="269"/>
    </row>
    <row r="52" spans="1:17">
      <c r="A52" s="269"/>
      <c r="B52" s="269"/>
      <c r="C52" s="269"/>
      <c r="D52" s="269"/>
      <c r="E52" s="269"/>
      <c r="F52" s="269"/>
      <c r="G52" s="269"/>
      <c r="H52" s="269"/>
      <c r="I52" s="269"/>
      <c r="J52" s="269"/>
    </row>
    <row r="53" spans="1:17">
      <c r="A53" s="269"/>
      <c r="B53" s="269"/>
      <c r="C53" s="269"/>
      <c r="D53" s="269"/>
      <c r="E53" s="269"/>
      <c r="F53" s="269"/>
      <c r="G53" s="269"/>
      <c r="H53" s="269"/>
      <c r="I53" s="269"/>
      <c r="J53" s="269"/>
    </row>
    <row r="54" spans="1:17">
      <c r="A54" s="269"/>
      <c r="B54" s="269"/>
      <c r="C54" s="269"/>
      <c r="D54" s="269"/>
      <c r="E54" s="269"/>
      <c r="F54" s="269"/>
      <c r="G54" s="269"/>
      <c r="H54" s="269"/>
      <c r="I54" s="269"/>
      <c r="J54" s="269"/>
    </row>
    <row r="55" spans="1:17">
      <c r="A55" s="269"/>
      <c r="B55" s="269"/>
      <c r="C55" s="269"/>
      <c r="D55" s="269"/>
      <c r="E55" s="269"/>
      <c r="F55" s="269"/>
      <c r="G55" s="269"/>
      <c r="H55" s="269"/>
      <c r="I55" s="269"/>
      <c r="J55" s="269"/>
    </row>
    <row r="56" spans="1:17">
      <c r="A56" s="269"/>
      <c r="B56" s="269"/>
      <c r="C56" s="269"/>
      <c r="D56" s="269"/>
      <c r="E56" s="269"/>
      <c r="F56" s="269"/>
      <c r="G56" s="269"/>
      <c r="H56" s="269"/>
      <c r="I56" s="269"/>
      <c r="J56" s="269"/>
    </row>
    <row r="58" spans="1:17">
      <c r="A58" t="s">
        <v>51</v>
      </c>
    </row>
    <row r="59" spans="1:17" ht="65.25" customHeight="1">
      <c r="A59" s="366" t="s">
        <v>494</v>
      </c>
      <c r="B59" s="366"/>
      <c r="C59" s="366"/>
      <c r="D59" s="366"/>
      <c r="E59" s="366"/>
      <c r="F59" s="366"/>
      <c r="G59" s="366"/>
      <c r="H59" s="366"/>
      <c r="I59" s="366"/>
      <c r="J59" s="366"/>
    </row>
    <row r="63" spans="1:17" ht="15.75">
      <c r="A63" s="359" t="s">
        <v>439</v>
      </c>
      <c r="B63" s="359"/>
      <c r="C63" s="359"/>
      <c r="D63" s="359"/>
      <c r="E63" s="359"/>
      <c r="F63" s="359"/>
      <c r="G63" s="359"/>
      <c r="H63" s="359"/>
      <c r="I63" s="359"/>
      <c r="J63" s="359"/>
      <c r="K63" s="359"/>
      <c r="L63" s="359"/>
      <c r="M63" s="359"/>
      <c r="N63" s="359"/>
      <c r="O63" s="359"/>
      <c r="P63" s="359"/>
      <c r="Q63" s="262"/>
    </row>
    <row r="64" spans="1:17" ht="15.75">
      <c r="A64" s="359" t="s">
        <v>440</v>
      </c>
      <c r="B64" s="359"/>
      <c r="C64" s="359"/>
      <c r="D64" s="359"/>
      <c r="E64" s="359"/>
      <c r="F64" s="359"/>
      <c r="G64" s="359"/>
      <c r="H64" s="359"/>
      <c r="I64" s="359"/>
      <c r="J64" s="359"/>
      <c r="K64" s="359"/>
      <c r="L64" s="359"/>
      <c r="M64" s="359"/>
      <c r="N64" s="359"/>
      <c r="O64" s="359"/>
      <c r="P64" s="359"/>
      <c r="Q64" s="262"/>
    </row>
    <row r="65" spans="1:17" ht="15.75">
      <c r="A65" s="359" t="s">
        <v>441</v>
      </c>
      <c r="B65" s="359"/>
      <c r="C65" s="359"/>
      <c r="D65" s="359"/>
      <c r="E65" s="359"/>
      <c r="F65" s="359"/>
      <c r="G65" s="359"/>
      <c r="H65" s="359"/>
      <c r="I65" s="359"/>
      <c r="J65" s="359"/>
      <c r="K65" s="359"/>
      <c r="L65" s="359"/>
      <c r="M65" s="359"/>
      <c r="N65" s="359"/>
      <c r="O65" s="359"/>
      <c r="P65" s="359"/>
      <c r="Q65" s="262"/>
    </row>
    <row r="66" spans="1:17" ht="15.75">
      <c r="A66" s="359" t="s">
        <v>495</v>
      </c>
      <c r="B66" s="359"/>
      <c r="C66" s="359"/>
      <c r="D66" s="359"/>
      <c r="E66" s="359"/>
      <c r="F66" s="359"/>
      <c r="G66" s="359"/>
      <c r="H66" s="359"/>
      <c r="I66" s="359"/>
      <c r="J66" s="359"/>
      <c r="K66" s="359"/>
      <c r="L66" s="359"/>
      <c r="M66" s="359"/>
      <c r="N66" s="359"/>
      <c r="O66" s="359"/>
      <c r="P66" s="359"/>
      <c r="Q66" s="262"/>
    </row>
    <row r="67" spans="1:17" ht="15.75">
      <c r="A67" s="359" t="s">
        <v>496</v>
      </c>
      <c r="B67" s="359"/>
      <c r="C67" s="359"/>
      <c r="D67" s="359"/>
      <c r="E67" s="359"/>
      <c r="F67" s="359"/>
      <c r="G67" s="359"/>
      <c r="H67" s="359"/>
      <c r="I67" s="359"/>
      <c r="J67" s="359"/>
      <c r="K67" s="359"/>
      <c r="L67" s="359"/>
      <c r="M67" s="359"/>
      <c r="N67" s="359"/>
      <c r="O67" s="359"/>
      <c r="P67" s="359"/>
      <c r="Q67" s="262"/>
    </row>
    <row r="68" spans="1:17" ht="15.75">
      <c r="A68" s="359" t="s">
        <v>497</v>
      </c>
      <c r="B68" s="359"/>
      <c r="C68" s="359"/>
      <c r="D68" s="359"/>
      <c r="E68" s="359"/>
      <c r="F68" s="359"/>
      <c r="G68" s="359"/>
      <c r="H68" s="359"/>
      <c r="I68" s="359"/>
      <c r="J68" s="359"/>
      <c r="K68" s="359"/>
      <c r="L68" s="359"/>
      <c r="M68" s="359"/>
      <c r="N68" s="359"/>
      <c r="O68" s="359"/>
      <c r="P68" s="359"/>
      <c r="Q68" s="262"/>
    </row>
    <row r="69" spans="1:17" ht="15.75">
      <c r="A69" s="359" t="s">
        <v>498</v>
      </c>
      <c r="B69" s="359"/>
      <c r="C69" s="359"/>
      <c r="D69" s="359"/>
      <c r="E69" s="359"/>
      <c r="F69" s="359"/>
      <c r="G69" s="359"/>
      <c r="H69" s="359"/>
      <c r="I69" s="359"/>
      <c r="J69" s="359"/>
      <c r="K69" s="359"/>
      <c r="L69" s="359"/>
      <c r="M69" s="359"/>
      <c r="N69" s="359"/>
      <c r="O69" s="359"/>
      <c r="P69" s="359"/>
      <c r="Q69" s="262"/>
    </row>
    <row r="70" spans="1:17" ht="15">
      <c r="A70" s="5"/>
    </row>
    <row r="71" spans="1:17" ht="15">
      <c r="A71" s="371" t="s">
        <v>499</v>
      </c>
      <c r="B71" s="371"/>
      <c r="C71" s="371"/>
      <c r="D71" s="371"/>
      <c r="E71" s="371"/>
      <c r="F71" s="371"/>
      <c r="G71" s="371"/>
      <c r="H71" s="371"/>
      <c r="I71" s="371"/>
      <c r="J71" s="371"/>
      <c r="K71" s="371"/>
      <c r="L71" s="371"/>
      <c r="M71" s="371"/>
      <c r="N71" s="371"/>
      <c r="O71" s="371"/>
      <c r="P71" s="371"/>
      <c r="Q71" s="271"/>
    </row>
    <row r="72" spans="1:17" ht="30" customHeight="1">
      <c r="A72" s="367" t="s">
        <v>102</v>
      </c>
      <c r="B72" s="367" t="s">
        <v>449</v>
      </c>
      <c r="C72" s="367" t="s">
        <v>391</v>
      </c>
      <c r="D72" s="367" t="s">
        <v>500</v>
      </c>
      <c r="E72" s="367" t="s">
        <v>501</v>
      </c>
      <c r="F72" s="367" t="s">
        <v>502</v>
      </c>
      <c r="G72" s="367" t="s">
        <v>450</v>
      </c>
      <c r="H72" s="367"/>
      <c r="I72" s="367"/>
      <c r="J72" s="367"/>
      <c r="K72" s="367" t="s">
        <v>451</v>
      </c>
      <c r="L72" s="367"/>
      <c r="M72" s="367"/>
      <c r="N72" s="367"/>
      <c r="O72" s="367" t="s">
        <v>20</v>
      </c>
      <c r="P72" s="367"/>
      <c r="Q72" s="367"/>
    </row>
    <row r="73" spans="1:17" ht="153">
      <c r="A73" s="367"/>
      <c r="B73" s="367"/>
      <c r="C73" s="367"/>
      <c r="D73" s="367"/>
      <c r="E73" s="367"/>
      <c r="F73" s="367"/>
      <c r="G73" s="269" t="s">
        <v>503</v>
      </c>
      <c r="H73" s="269" t="s">
        <v>504</v>
      </c>
      <c r="I73" s="269" t="s">
        <v>505</v>
      </c>
      <c r="J73" s="269" t="s">
        <v>506</v>
      </c>
      <c r="K73" s="269" t="s">
        <v>503</v>
      </c>
      <c r="L73" s="269" t="s">
        <v>504</v>
      </c>
      <c r="M73" s="269" t="s">
        <v>505</v>
      </c>
      <c r="N73" s="269" t="s">
        <v>507</v>
      </c>
      <c r="O73" s="269" t="s">
        <v>503</v>
      </c>
      <c r="P73" s="269" t="s">
        <v>504</v>
      </c>
      <c r="Q73" s="269" t="s">
        <v>505</v>
      </c>
    </row>
    <row r="74" spans="1:17">
      <c r="A74" s="269">
        <v>1</v>
      </c>
      <c r="B74" s="269">
        <v>2</v>
      </c>
      <c r="C74" s="269">
        <v>3</v>
      </c>
      <c r="D74" s="269">
        <v>4</v>
      </c>
      <c r="E74" s="269">
        <v>5</v>
      </c>
      <c r="F74" s="269">
        <v>6</v>
      </c>
      <c r="G74" s="269">
        <v>7</v>
      </c>
      <c r="H74" s="269">
        <v>8</v>
      </c>
      <c r="I74" s="269">
        <v>9</v>
      </c>
      <c r="J74" s="269">
        <v>10</v>
      </c>
      <c r="K74" s="269">
        <v>11</v>
      </c>
      <c r="L74" s="269">
        <v>12</v>
      </c>
      <c r="M74" s="269">
        <v>13</v>
      </c>
      <c r="N74" s="269">
        <v>14</v>
      </c>
      <c r="O74" s="269">
        <v>15</v>
      </c>
      <c r="P74" s="269">
        <v>16</v>
      </c>
      <c r="Q74" s="269">
        <v>17</v>
      </c>
    </row>
    <row r="75" spans="1:17">
      <c r="A75" s="268"/>
      <c r="B75" s="268"/>
      <c r="C75" s="268"/>
      <c r="D75" s="268"/>
      <c r="E75" s="268"/>
      <c r="F75" s="268"/>
      <c r="G75" s="268"/>
      <c r="H75" s="268"/>
      <c r="I75" s="268"/>
      <c r="J75" s="268"/>
      <c r="K75" s="268"/>
      <c r="L75" s="268"/>
      <c r="M75" s="268"/>
      <c r="N75" s="268"/>
      <c r="O75" s="268"/>
      <c r="P75" s="268"/>
      <c r="Q75" s="268"/>
    </row>
    <row r="76" spans="1:17">
      <c r="A76" s="268"/>
      <c r="B76" s="268"/>
      <c r="C76" s="268"/>
      <c r="D76" s="268"/>
      <c r="E76" s="268"/>
      <c r="F76" s="268"/>
      <c r="G76" s="268"/>
      <c r="H76" s="268"/>
      <c r="I76" s="268"/>
      <c r="J76" s="268"/>
      <c r="K76" s="268"/>
      <c r="L76" s="268"/>
      <c r="M76" s="268"/>
      <c r="N76" s="268"/>
      <c r="O76" s="268"/>
      <c r="P76" s="268"/>
      <c r="Q76" s="268"/>
    </row>
    <row r="77" spans="1:17">
      <c r="A77" s="268"/>
      <c r="B77" s="268"/>
      <c r="C77" s="268"/>
      <c r="D77" s="268"/>
      <c r="E77" s="268"/>
      <c r="F77" s="268"/>
      <c r="G77" s="268"/>
      <c r="H77" s="268"/>
      <c r="I77" s="268"/>
      <c r="J77" s="268"/>
      <c r="K77" s="268"/>
      <c r="L77" s="268"/>
      <c r="M77" s="268"/>
      <c r="N77" s="268"/>
      <c r="O77" s="268"/>
      <c r="P77" s="268"/>
      <c r="Q77" s="268"/>
    </row>
    <row r="78" spans="1:17">
      <c r="A78" s="268"/>
      <c r="B78" s="268"/>
      <c r="C78" s="268"/>
      <c r="D78" s="268"/>
      <c r="E78" s="268"/>
      <c r="F78" s="268"/>
      <c r="G78" s="268"/>
      <c r="H78" s="268"/>
      <c r="I78" s="268"/>
      <c r="J78" s="268"/>
      <c r="K78" s="268"/>
      <c r="L78" s="268"/>
      <c r="M78" s="268"/>
      <c r="N78" s="268"/>
      <c r="O78" s="268"/>
      <c r="P78" s="268"/>
      <c r="Q78" s="268"/>
    </row>
    <row r="82" spans="1:17" ht="15.75">
      <c r="A82" s="359" t="s">
        <v>392</v>
      </c>
      <c r="B82" s="359"/>
      <c r="C82" s="359"/>
      <c r="D82" s="359"/>
      <c r="E82" s="359"/>
      <c r="F82" s="359"/>
      <c r="G82" s="359"/>
      <c r="H82" s="359"/>
      <c r="I82" s="359"/>
      <c r="J82" s="359"/>
      <c r="K82" s="359"/>
      <c r="L82" s="359"/>
      <c r="M82" s="359"/>
      <c r="N82" s="359"/>
      <c r="O82" s="359"/>
      <c r="P82" s="359"/>
      <c r="Q82" s="262"/>
    </row>
    <row r="83" spans="1:17" ht="15.75">
      <c r="A83" s="359" t="s">
        <v>468</v>
      </c>
      <c r="B83" s="359"/>
      <c r="C83" s="359"/>
      <c r="D83" s="359"/>
      <c r="E83" s="359"/>
      <c r="F83" s="359"/>
      <c r="G83" s="359"/>
      <c r="H83" s="359"/>
      <c r="I83" s="359"/>
      <c r="J83" s="359"/>
      <c r="K83" s="359"/>
      <c r="L83" s="359"/>
      <c r="M83" s="359"/>
      <c r="N83" s="359"/>
      <c r="O83" s="359"/>
      <c r="P83" s="359"/>
      <c r="Q83" s="262"/>
    </row>
    <row r="84" spans="1:17" ht="15.75">
      <c r="A84" s="359" t="s">
        <v>469</v>
      </c>
      <c r="B84" s="359"/>
      <c r="C84" s="359"/>
      <c r="D84" s="359"/>
      <c r="E84" s="359"/>
      <c r="F84" s="359"/>
      <c r="G84" s="359"/>
      <c r="H84" s="359"/>
      <c r="I84" s="359"/>
      <c r="J84" s="359"/>
      <c r="K84" s="359"/>
      <c r="L84" s="359"/>
      <c r="M84" s="359"/>
      <c r="N84" s="359"/>
      <c r="O84" s="359"/>
      <c r="P84" s="359"/>
      <c r="Q84" s="262"/>
    </row>
    <row r="85" spans="1:17" ht="15.75">
      <c r="A85" s="359" t="s">
        <v>470</v>
      </c>
      <c r="B85" s="359"/>
      <c r="C85" s="359"/>
      <c r="D85" s="359"/>
      <c r="E85" s="359"/>
      <c r="F85" s="359"/>
      <c r="G85" s="359"/>
      <c r="H85" s="359"/>
      <c r="I85" s="359"/>
      <c r="J85" s="359"/>
      <c r="K85" s="359"/>
      <c r="L85" s="359"/>
      <c r="M85" s="359"/>
      <c r="N85" s="359"/>
      <c r="O85" s="359"/>
      <c r="P85" s="359"/>
      <c r="Q85" s="262"/>
    </row>
    <row r="86" spans="1:17" ht="15.75">
      <c r="A86" s="359" t="s">
        <v>508</v>
      </c>
      <c r="B86" s="359"/>
      <c r="C86" s="359"/>
      <c r="D86" s="359"/>
      <c r="E86" s="359"/>
      <c r="F86" s="359"/>
      <c r="G86" s="359"/>
      <c r="H86" s="359"/>
      <c r="I86" s="359"/>
      <c r="J86" s="359"/>
      <c r="K86" s="359"/>
      <c r="L86" s="359"/>
      <c r="M86" s="359"/>
      <c r="N86" s="359"/>
      <c r="O86" s="359"/>
      <c r="P86" s="359"/>
      <c r="Q86" s="262"/>
    </row>
    <row r="87" spans="1:17" ht="15.75">
      <c r="A87" s="359" t="s">
        <v>509</v>
      </c>
      <c r="B87" s="359"/>
      <c r="C87" s="359"/>
      <c r="D87" s="359"/>
      <c r="E87" s="359"/>
      <c r="F87" s="359"/>
      <c r="G87" s="359"/>
      <c r="H87" s="359"/>
      <c r="I87" s="359"/>
      <c r="J87" s="359"/>
      <c r="K87" s="359"/>
      <c r="L87" s="359"/>
      <c r="M87" s="359"/>
      <c r="N87" s="359"/>
      <c r="O87" s="359"/>
      <c r="P87" s="359"/>
      <c r="Q87" s="262"/>
    </row>
    <row r="88" spans="1:17" ht="15.75">
      <c r="A88" s="359" t="s">
        <v>510</v>
      </c>
      <c r="B88" s="359"/>
      <c r="C88" s="359"/>
      <c r="D88" s="359"/>
      <c r="E88" s="359"/>
      <c r="F88" s="359"/>
      <c r="G88" s="359"/>
      <c r="H88" s="359"/>
      <c r="I88" s="359"/>
      <c r="J88" s="359"/>
      <c r="K88" s="359"/>
      <c r="L88" s="359"/>
      <c r="M88" s="359"/>
      <c r="N88" s="359"/>
      <c r="O88" s="359"/>
      <c r="P88" s="359"/>
      <c r="Q88" s="262"/>
    </row>
    <row r="89" spans="1:17" ht="15">
      <c r="A89" s="5"/>
    </row>
    <row r="90" spans="1:17" ht="15">
      <c r="A90" s="371" t="s">
        <v>511</v>
      </c>
      <c r="B90" s="371"/>
      <c r="C90" s="371"/>
      <c r="D90" s="371"/>
      <c r="E90" s="371"/>
      <c r="F90" s="371"/>
      <c r="G90" s="371"/>
      <c r="H90" s="371"/>
      <c r="I90" s="371"/>
      <c r="J90" s="371"/>
      <c r="K90" s="371"/>
      <c r="L90" s="371"/>
      <c r="M90" s="371"/>
      <c r="N90" s="371"/>
      <c r="O90" s="371"/>
      <c r="P90" s="371"/>
      <c r="Q90" s="182"/>
    </row>
    <row r="91" spans="1:17" ht="15">
      <c r="A91" s="5"/>
    </row>
    <row r="92" spans="1:17">
      <c r="A92" s="367" t="s">
        <v>102</v>
      </c>
      <c r="B92" s="367" t="s">
        <v>449</v>
      </c>
      <c r="C92" s="367" t="s">
        <v>477</v>
      </c>
      <c r="D92" s="367"/>
      <c r="E92" s="367"/>
      <c r="F92" s="367"/>
      <c r="G92" s="367"/>
      <c r="H92" s="367"/>
      <c r="I92" s="367"/>
      <c r="J92" s="367"/>
    </row>
    <row r="93" spans="1:17" ht="76.5">
      <c r="A93" s="367"/>
      <c r="B93" s="367"/>
      <c r="C93" s="269" t="s">
        <v>322</v>
      </c>
      <c r="D93" s="269" t="s">
        <v>323</v>
      </c>
      <c r="E93" s="269" t="s">
        <v>324</v>
      </c>
      <c r="F93" s="269" t="s">
        <v>325</v>
      </c>
      <c r="G93" s="269" t="s">
        <v>478</v>
      </c>
      <c r="H93" s="269" t="s">
        <v>479</v>
      </c>
      <c r="I93" s="272" t="s">
        <v>480</v>
      </c>
      <c r="J93" s="269" t="s">
        <v>481</v>
      </c>
    </row>
    <row r="94" spans="1:17">
      <c r="A94" s="268"/>
      <c r="B94" s="268"/>
      <c r="C94" s="268"/>
      <c r="D94" s="268"/>
      <c r="E94" s="268"/>
      <c r="F94" s="268"/>
      <c r="G94" s="268"/>
      <c r="H94" s="268"/>
      <c r="I94" s="268"/>
      <c r="J94" s="268"/>
    </row>
    <row r="95" spans="1:17">
      <c r="A95" s="268"/>
      <c r="B95" s="268"/>
      <c r="C95" s="268"/>
      <c r="D95" s="268"/>
      <c r="E95" s="268"/>
      <c r="F95" s="268"/>
      <c r="G95" s="268"/>
      <c r="H95" s="268"/>
      <c r="I95" s="268"/>
      <c r="J95" s="268"/>
    </row>
    <row r="96" spans="1:17">
      <c r="A96" s="268"/>
      <c r="B96" s="268"/>
      <c r="C96" s="268"/>
      <c r="D96" s="268"/>
      <c r="E96" s="268"/>
      <c r="F96" s="268"/>
      <c r="G96" s="268"/>
      <c r="H96" s="268"/>
      <c r="I96" s="268"/>
      <c r="J96" s="268"/>
    </row>
    <row r="97" spans="1:16" ht="15">
      <c r="A97" s="5"/>
    </row>
    <row r="98" spans="1:16" ht="15">
      <c r="A98" s="368" t="s">
        <v>51</v>
      </c>
      <c r="B98" s="368"/>
      <c r="C98" s="368"/>
      <c r="D98" s="368"/>
      <c r="E98" s="368"/>
      <c r="F98" s="368"/>
      <c r="G98" s="368"/>
      <c r="H98" s="368"/>
      <c r="I98" s="368"/>
      <c r="J98" s="368"/>
    </row>
    <row r="99" spans="1:16" ht="66.75" customHeight="1">
      <c r="A99" s="369" t="s">
        <v>494</v>
      </c>
      <c r="B99" s="369"/>
      <c r="C99" s="369"/>
      <c r="D99" s="369"/>
      <c r="E99" s="369"/>
      <c r="F99" s="369"/>
      <c r="G99" s="369"/>
      <c r="H99" s="369"/>
      <c r="I99" s="369"/>
      <c r="J99" s="369"/>
      <c r="K99" s="261"/>
      <c r="L99" s="261"/>
      <c r="M99" s="261"/>
    </row>
    <row r="100" spans="1:16" ht="15">
      <c r="A100" s="5"/>
    </row>
    <row r="101" spans="1:16" ht="15.75">
      <c r="A101" s="359" t="s">
        <v>512</v>
      </c>
      <c r="B101" s="359"/>
      <c r="C101" s="359"/>
      <c r="D101" s="359"/>
      <c r="E101" s="359"/>
      <c r="F101" s="359"/>
      <c r="G101" s="359"/>
      <c r="H101" s="359"/>
      <c r="I101" s="359"/>
      <c r="J101" s="359"/>
      <c r="K101" s="359"/>
      <c r="L101" s="359"/>
      <c r="M101" s="359"/>
      <c r="N101" s="359"/>
      <c r="O101" s="359"/>
      <c r="P101" s="359"/>
    </row>
    <row r="102" spans="1:16" ht="15.75">
      <c r="A102" s="359" t="s">
        <v>440</v>
      </c>
      <c r="B102" s="359"/>
      <c r="C102" s="359"/>
      <c r="D102" s="359"/>
      <c r="E102" s="359"/>
      <c r="F102" s="359"/>
      <c r="G102" s="359"/>
      <c r="H102" s="359"/>
      <c r="I102" s="359"/>
      <c r="J102" s="359"/>
      <c r="K102" s="359"/>
      <c r="L102" s="359"/>
      <c r="M102" s="359"/>
      <c r="N102" s="359"/>
      <c r="O102" s="359"/>
      <c r="P102" s="359"/>
    </row>
    <row r="103" spans="1:16" ht="15.75">
      <c r="A103" s="359" t="s">
        <v>441</v>
      </c>
      <c r="B103" s="359"/>
      <c r="C103" s="359"/>
      <c r="D103" s="359"/>
      <c r="E103" s="359"/>
      <c r="F103" s="359"/>
      <c r="G103" s="359"/>
      <c r="H103" s="359"/>
      <c r="I103" s="359"/>
      <c r="J103" s="359"/>
      <c r="K103" s="359"/>
      <c r="L103" s="359"/>
      <c r="M103" s="359"/>
      <c r="N103" s="359"/>
      <c r="O103" s="359"/>
      <c r="P103" s="359"/>
    </row>
    <row r="104" spans="1:16" ht="15.75">
      <c r="A104" s="359" t="s">
        <v>513</v>
      </c>
      <c r="B104" s="359"/>
      <c r="C104" s="359"/>
      <c r="D104" s="359"/>
      <c r="E104" s="359"/>
      <c r="F104" s="359"/>
      <c r="G104" s="359"/>
      <c r="H104" s="359"/>
      <c r="I104" s="359"/>
      <c r="J104" s="359"/>
      <c r="K104" s="359"/>
      <c r="L104" s="359"/>
      <c r="M104" s="359"/>
      <c r="N104" s="359"/>
      <c r="O104" s="359"/>
      <c r="P104" s="359"/>
    </row>
    <row r="105" spans="1:16" ht="15.75">
      <c r="A105" s="359" t="s">
        <v>514</v>
      </c>
      <c r="B105" s="359"/>
      <c r="C105" s="359"/>
      <c r="D105" s="359"/>
      <c r="E105" s="359"/>
      <c r="F105" s="359"/>
      <c r="G105" s="359"/>
      <c r="H105" s="359"/>
      <c r="I105" s="359"/>
      <c r="J105" s="359"/>
      <c r="K105" s="359"/>
      <c r="L105" s="359"/>
      <c r="M105" s="359"/>
      <c r="N105" s="359"/>
      <c r="O105" s="359"/>
      <c r="P105" s="359"/>
    </row>
    <row r="106" spans="1:16" ht="15.75">
      <c r="A106" s="359" t="s">
        <v>515</v>
      </c>
      <c r="B106" s="359"/>
      <c r="C106" s="359"/>
      <c r="D106" s="359"/>
      <c r="E106" s="359"/>
      <c r="F106" s="359"/>
      <c r="G106" s="359"/>
      <c r="H106" s="359"/>
      <c r="I106" s="359"/>
      <c r="J106" s="359"/>
      <c r="K106" s="359"/>
      <c r="L106" s="359"/>
      <c r="M106" s="359"/>
      <c r="N106" s="359"/>
      <c r="O106" s="359"/>
      <c r="P106" s="359"/>
    </row>
    <row r="107" spans="1:16" ht="15">
      <c r="A107" s="5"/>
    </row>
    <row r="108" spans="1:16" ht="15">
      <c r="A108" s="371" t="s">
        <v>516</v>
      </c>
      <c r="B108" s="371"/>
      <c r="C108" s="371"/>
      <c r="D108" s="371"/>
      <c r="E108" s="371"/>
      <c r="F108" s="371"/>
      <c r="G108" s="371"/>
      <c r="H108" s="371"/>
      <c r="I108" s="371"/>
      <c r="J108" s="371"/>
      <c r="K108" s="371"/>
      <c r="L108" s="371"/>
      <c r="M108" s="371"/>
      <c r="N108" s="371"/>
      <c r="O108" s="371"/>
      <c r="P108" s="371"/>
    </row>
    <row r="109" spans="1:16">
      <c r="A109" s="367" t="s">
        <v>102</v>
      </c>
      <c r="B109" s="367" t="s">
        <v>517</v>
      </c>
      <c r="C109" s="367" t="s">
        <v>518</v>
      </c>
      <c r="D109" s="367" t="s">
        <v>519</v>
      </c>
      <c r="E109" s="367"/>
      <c r="F109" s="367"/>
      <c r="G109" s="367"/>
    </row>
    <row r="110" spans="1:16" ht="89.25">
      <c r="A110" s="367"/>
      <c r="B110" s="367"/>
      <c r="C110" s="367"/>
      <c r="D110" s="269" t="s">
        <v>520</v>
      </c>
      <c r="E110" s="269" t="s">
        <v>521</v>
      </c>
      <c r="F110" s="269" t="s">
        <v>522</v>
      </c>
      <c r="G110" s="269" t="s">
        <v>523</v>
      </c>
    </row>
    <row r="111" spans="1:16">
      <c r="A111" s="269">
        <v>1</v>
      </c>
      <c r="B111" s="269">
        <v>2</v>
      </c>
      <c r="C111" s="269">
        <v>3</v>
      </c>
      <c r="D111" s="269">
        <v>4</v>
      </c>
      <c r="E111" s="269">
        <v>5</v>
      </c>
      <c r="F111" s="269">
        <v>6</v>
      </c>
      <c r="G111" s="269">
        <v>7</v>
      </c>
    </row>
    <row r="112" spans="1:16">
      <c r="A112" s="268"/>
      <c r="B112" s="268"/>
      <c r="C112" s="268"/>
      <c r="D112" s="268"/>
      <c r="E112" s="268"/>
      <c r="F112" s="268"/>
      <c r="G112" s="268"/>
    </row>
    <row r="113" spans="1:16">
      <c r="A113" s="268"/>
      <c r="B113" s="268"/>
      <c r="C113" s="268"/>
      <c r="D113" s="268"/>
      <c r="E113" s="268"/>
      <c r="F113" s="268"/>
      <c r="G113" s="268"/>
    </row>
    <row r="114" spans="1:16">
      <c r="A114" s="268"/>
      <c r="B114" s="268"/>
      <c r="C114" s="268"/>
      <c r="D114" s="268"/>
      <c r="E114" s="268"/>
      <c r="F114" s="268"/>
      <c r="G114" s="268"/>
    </row>
    <row r="115" spans="1:16">
      <c r="A115" s="268"/>
      <c r="B115" s="268"/>
      <c r="C115" s="268"/>
      <c r="D115" s="268"/>
      <c r="E115" s="268"/>
      <c r="F115" s="268"/>
      <c r="G115" s="268"/>
    </row>
    <row r="116" spans="1:16" ht="15">
      <c r="A116" s="5"/>
    </row>
    <row r="117" spans="1:16" ht="15.75">
      <c r="A117" s="359" t="s">
        <v>392</v>
      </c>
      <c r="B117" s="359"/>
      <c r="C117" s="359"/>
      <c r="D117" s="359"/>
      <c r="E117" s="359"/>
      <c r="F117" s="359"/>
      <c r="G117" s="359"/>
      <c r="H117" s="359"/>
      <c r="I117" s="359"/>
      <c r="J117" s="359"/>
      <c r="K117" s="359"/>
      <c r="L117" s="359"/>
      <c r="M117" s="359"/>
      <c r="N117" s="359"/>
      <c r="O117" s="359"/>
      <c r="P117" s="359"/>
    </row>
    <row r="118" spans="1:16" ht="15.75">
      <c r="A118" s="359" t="s">
        <v>468</v>
      </c>
      <c r="B118" s="359"/>
      <c r="C118" s="359"/>
      <c r="D118" s="359"/>
      <c r="E118" s="359"/>
      <c r="F118" s="359"/>
      <c r="G118" s="359"/>
      <c r="H118" s="359"/>
      <c r="I118" s="359"/>
      <c r="J118" s="359"/>
      <c r="K118" s="359"/>
      <c r="L118" s="359"/>
      <c r="M118" s="359"/>
      <c r="N118" s="359"/>
      <c r="O118" s="359"/>
      <c r="P118" s="359"/>
    </row>
    <row r="119" spans="1:16" ht="15.75">
      <c r="A119" s="359" t="s">
        <v>469</v>
      </c>
      <c r="B119" s="359"/>
      <c r="C119" s="359"/>
      <c r="D119" s="359"/>
      <c r="E119" s="359"/>
      <c r="F119" s="359"/>
      <c r="G119" s="359"/>
      <c r="H119" s="359"/>
      <c r="I119" s="359"/>
      <c r="J119" s="359"/>
      <c r="K119" s="359"/>
      <c r="L119" s="359"/>
      <c r="M119" s="359"/>
      <c r="N119" s="359"/>
      <c r="O119" s="359"/>
      <c r="P119" s="359"/>
    </row>
    <row r="120" spans="1:16" ht="15.75">
      <c r="A120" s="359" t="s">
        <v>470</v>
      </c>
      <c r="B120" s="359"/>
      <c r="C120" s="359"/>
      <c r="D120" s="359"/>
      <c r="E120" s="359"/>
      <c r="F120" s="359"/>
      <c r="G120" s="359"/>
      <c r="H120" s="359"/>
      <c r="I120" s="359"/>
      <c r="J120" s="359"/>
      <c r="K120" s="359"/>
      <c r="L120" s="359"/>
      <c r="M120" s="359"/>
      <c r="N120" s="359"/>
      <c r="O120" s="359"/>
      <c r="P120" s="359"/>
    </row>
    <row r="121" spans="1:16" ht="15.75">
      <c r="A121" s="359" t="s">
        <v>508</v>
      </c>
      <c r="B121" s="359"/>
      <c r="C121" s="359"/>
      <c r="D121" s="359"/>
      <c r="E121" s="359"/>
      <c r="F121" s="359"/>
      <c r="G121" s="359"/>
      <c r="H121" s="359"/>
      <c r="I121" s="359"/>
      <c r="J121" s="359"/>
      <c r="K121" s="359"/>
      <c r="L121" s="359"/>
      <c r="M121" s="359"/>
      <c r="N121" s="359"/>
      <c r="O121" s="359"/>
      <c r="P121" s="359"/>
    </row>
    <row r="122" spans="1:16" ht="15.75">
      <c r="A122" s="359" t="s">
        <v>509</v>
      </c>
      <c r="B122" s="359"/>
      <c r="C122" s="359"/>
      <c r="D122" s="359"/>
      <c r="E122" s="359"/>
      <c r="F122" s="359"/>
      <c r="G122" s="359"/>
      <c r="H122" s="359"/>
      <c r="I122" s="359"/>
      <c r="J122" s="359"/>
      <c r="K122" s="359"/>
      <c r="L122" s="359"/>
      <c r="M122" s="359"/>
      <c r="N122" s="359"/>
      <c r="O122" s="359"/>
      <c r="P122" s="359"/>
    </row>
    <row r="123" spans="1:16" ht="15.75">
      <c r="A123" s="359" t="s">
        <v>524</v>
      </c>
      <c r="B123" s="359"/>
      <c r="C123" s="359"/>
      <c r="D123" s="359"/>
      <c r="E123" s="359"/>
      <c r="F123" s="359"/>
      <c r="G123" s="359"/>
      <c r="H123" s="359"/>
      <c r="I123" s="359"/>
      <c r="J123" s="359"/>
      <c r="K123" s="359"/>
      <c r="L123" s="359"/>
      <c r="M123" s="359"/>
      <c r="N123" s="359"/>
      <c r="O123" s="359"/>
      <c r="P123" s="359"/>
    </row>
    <row r="124" spans="1:16" ht="15">
      <c r="A124" s="5"/>
    </row>
    <row r="125" spans="1:16" ht="15">
      <c r="A125" s="371" t="s">
        <v>525</v>
      </c>
      <c r="B125" s="371"/>
      <c r="C125" s="371"/>
      <c r="D125" s="371"/>
      <c r="E125" s="371"/>
      <c r="F125" s="371"/>
      <c r="G125" s="371"/>
      <c r="H125" s="371"/>
      <c r="I125" s="371"/>
      <c r="J125" s="371"/>
      <c r="K125" s="371"/>
      <c r="L125" s="371"/>
      <c r="M125" s="371"/>
      <c r="N125" s="371"/>
      <c r="O125" s="371"/>
      <c r="P125" s="371"/>
    </row>
    <row r="126" spans="1:16">
      <c r="A126" s="367" t="s">
        <v>102</v>
      </c>
      <c r="B126" s="367" t="s">
        <v>517</v>
      </c>
      <c r="C126" s="367" t="s">
        <v>518</v>
      </c>
      <c r="D126" s="367" t="s">
        <v>477</v>
      </c>
      <c r="E126" s="367"/>
      <c r="F126" s="367"/>
      <c r="G126" s="367"/>
      <c r="H126" s="367"/>
      <c r="I126" s="367"/>
      <c r="J126" s="367"/>
      <c r="K126" s="367"/>
    </row>
    <row r="127" spans="1:16" ht="76.5">
      <c r="A127" s="367"/>
      <c r="B127" s="367"/>
      <c r="C127" s="367"/>
      <c r="D127" s="269" t="s">
        <v>322</v>
      </c>
      <c r="E127" s="269" t="s">
        <v>323</v>
      </c>
      <c r="F127" s="269" t="s">
        <v>324</v>
      </c>
      <c r="G127" s="269" t="s">
        <v>325</v>
      </c>
      <c r="H127" s="269" t="s">
        <v>478</v>
      </c>
      <c r="I127" s="269" t="s">
        <v>479</v>
      </c>
      <c r="J127" s="272" t="s">
        <v>480</v>
      </c>
      <c r="K127" s="269" t="s">
        <v>481</v>
      </c>
    </row>
    <row r="128" spans="1:16">
      <c r="A128" s="268"/>
      <c r="B128" s="268"/>
      <c r="C128" s="268"/>
      <c r="D128" s="268"/>
      <c r="E128" s="268"/>
      <c r="F128" s="268"/>
      <c r="G128" s="268"/>
      <c r="H128" s="268"/>
      <c r="I128" s="268"/>
      <c r="J128" s="268"/>
      <c r="K128" s="268"/>
    </row>
    <row r="129" spans="1:11">
      <c r="A129" s="268"/>
      <c r="B129" s="268"/>
      <c r="C129" s="268"/>
      <c r="D129" s="268"/>
      <c r="E129" s="268"/>
      <c r="F129" s="268"/>
      <c r="G129" s="268"/>
      <c r="H129" s="268"/>
      <c r="I129" s="268"/>
      <c r="J129" s="268"/>
      <c r="K129" s="268"/>
    </row>
    <row r="130" spans="1:11">
      <c r="A130" s="268"/>
      <c r="B130" s="268"/>
      <c r="C130" s="268"/>
      <c r="D130" s="268"/>
      <c r="E130" s="268"/>
      <c r="F130" s="268"/>
      <c r="G130" s="268"/>
      <c r="H130" s="268"/>
      <c r="I130" s="268"/>
      <c r="J130" s="268"/>
      <c r="K130" s="268"/>
    </row>
    <row r="131" spans="1:11">
      <c r="A131" s="7"/>
      <c r="B131" s="7"/>
      <c r="C131" s="7"/>
      <c r="D131" s="7"/>
      <c r="E131" s="7"/>
      <c r="F131" s="7"/>
      <c r="G131" s="7"/>
      <c r="H131" s="7"/>
      <c r="I131" s="7"/>
      <c r="J131" s="7"/>
      <c r="K131" s="7"/>
    </row>
    <row r="132" spans="1:11" ht="15">
      <c r="A132" s="368" t="s">
        <v>51</v>
      </c>
      <c r="B132" s="368"/>
      <c r="C132" s="368"/>
      <c r="D132" s="368"/>
      <c r="E132" s="368"/>
      <c r="F132" s="368"/>
      <c r="G132" s="368"/>
      <c r="H132" s="368"/>
      <c r="I132" s="368"/>
      <c r="J132" s="368"/>
      <c r="K132" s="368"/>
    </row>
    <row r="133" spans="1:11" ht="67.5" customHeight="1">
      <c r="A133" s="370" t="s">
        <v>494</v>
      </c>
      <c r="B133" s="370"/>
      <c r="C133" s="370"/>
      <c r="D133" s="370"/>
      <c r="E133" s="370"/>
      <c r="F133" s="370"/>
      <c r="G133" s="370"/>
      <c r="H133" s="370"/>
      <c r="I133" s="370"/>
      <c r="J133" s="370"/>
      <c r="K133" s="370"/>
    </row>
  </sheetData>
  <customSheetViews>
    <customSheetView guid="{BBDE85CA-05B3-4170-9E24-FF86D7DA67BF}">
      <pageMargins left="0.7" right="0.7" top="0.75" bottom="0.75" header="0.3" footer="0.3"/>
    </customSheetView>
    <customSheetView guid="{7E50AFD6-8883-4EBA-BA6C-E899F028F0B6}">
      <pageMargins left="0.7" right="0.7" top="0.75" bottom="0.75" header="0.3" footer="0.3"/>
    </customSheetView>
  </customSheetViews>
  <mergeCells count="89">
    <mergeCell ref="A132:K132"/>
    <mergeCell ref="A133:K133"/>
    <mergeCell ref="A90:P90"/>
    <mergeCell ref="A71:P71"/>
    <mergeCell ref="M1:Q1"/>
    <mergeCell ref="L2:Q2"/>
    <mergeCell ref="A119:P119"/>
    <mergeCell ref="A120:P120"/>
    <mergeCell ref="A121:P121"/>
    <mergeCell ref="A122:P122"/>
    <mergeCell ref="A123:P123"/>
    <mergeCell ref="A125:P125"/>
    <mergeCell ref="A104:P104"/>
    <mergeCell ref="A105:P105"/>
    <mergeCell ref="A106:P106"/>
    <mergeCell ref="A108:P108"/>
    <mergeCell ref="A84:P84"/>
    <mergeCell ref="A85:P85"/>
    <mergeCell ref="A86:P86"/>
    <mergeCell ref="A117:P117"/>
    <mergeCell ref="A118:P118"/>
    <mergeCell ref="A98:J98"/>
    <mergeCell ref="A99:J99"/>
    <mergeCell ref="A101:P101"/>
    <mergeCell ref="A102:P102"/>
    <mergeCell ref="A103:P103"/>
    <mergeCell ref="A67:P67"/>
    <mergeCell ref="A87:P87"/>
    <mergeCell ref="A88:P88"/>
    <mergeCell ref="A126:A127"/>
    <mergeCell ref="B126:B127"/>
    <mergeCell ref="C126:C127"/>
    <mergeCell ref="D126:K126"/>
    <mergeCell ref="A92:A93"/>
    <mergeCell ref="B92:B93"/>
    <mergeCell ref="C92:J92"/>
    <mergeCell ref="A109:A110"/>
    <mergeCell ref="B109:B110"/>
    <mergeCell ref="C109:C110"/>
    <mergeCell ref="D109:G109"/>
    <mergeCell ref="A82:P82"/>
    <mergeCell ref="A83:P83"/>
    <mergeCell ref="A59:J59"/>
    <mergeCell ref="A68:P68"/>
    <mergeCell ref="A69:P69"/>
    <mergeCell ref="F72:F73"/>
    <mergeCell ref="G72:J72"/>
    <mergeCell ref="K72:N72"/>
    <mergeCell ref="O72:Q72"/>
    <mergeCell ref="A72:A73"/>
    <mergeCell ref="B72:B73"/>
    <mergeCell ref="C72:C73"/>
    <mergeCell ref="D72:D73"/>
    <mergeCell ref="E72:E73"/>
    <mergeCell ref="A63:P63"/>
    <mergeCell ref="A64:P64"/>
    <mergeCell ref="A65:P65"/>
    <mergeCell ref="A66:P66"/>
    <mergeCell ref="A34:P34"/>
    <mergeCell ref="A35:P35"/>
    <mergeCell ref="A36:P36"/>
    <mergeCell ref="A37:P37"/>
    <mergeCell ref="A33:P33"/>
    <mergeCell ref="A38:P38"/>
    <mergeCell ref="N44:P44"/>
    <mergeCell ref="B48:B49"/>
    <mergeCell ref="A48:A49"/>
    <mergeCell ref="C48:J48"/>
    <mergeCell ref="A39:P39"/>
    <mergeCell ref="A40:P40"/>
    <mergeCell ref="A41:P41"/>
    <mergeCell ref="A10:P10"/>
    <mergeCell ref="A11:P11"/>
    <mergeCell ref="A12:P12"/>
    <mergeCell ref="N14:P14"/>
    <mergeCell ref="A16:A17"/>
    <mergeCell ref="B16:B17"/>
    <mergeCell ref="C16:C17"/>
    <mergeCell ref="D16:D17"/>
    <mergeCell ref="E16:G16"/>
    <mergeCell ref="H16:J16"/>
    <mergeCell ref="K16:M16"/>
    <mergeCell ref="N16:P16"/>
    <mergeCell ref="A9:P9"/>
    <mergeCell ref="A4:P4"/>
    <mergeCell ref="A5:P5"/>
    <mergeCell ref="A6:P6"/>
    <mergeCell ref="A7:P7"/>
    <mergeCell ref="A8:P8"/>
  </mergeCells>
  <hyperlinks>
    <hyperlink ref="I93" location="P53" display="P53"/>
    <hyperlink ref="J127" location="P163" display="P163"/>
  </hyperlinks>
  <pageMargins left="0.70866141732283472" right="0.70866141732283472" top="0.74803149606299213" bottom="0.74803149606299213" header="0.31496062992125984" footer="0.31496062992125984"/>
  <pageSetup paperSize="9" scale="86" orientation="landscape" verticalDpi="0" r:id="rId1"/>
</worksheet>
</file>

<file path=xl/worksheets/sheet22.xml><?xml version="1.0" encoding="utf-8"?>
<worksheet xmlns="http://schemas.openxmlformats.org/spreadsheetml/2006/main" xmlns:r="http://schemas.openxmlformats.org/officeDocument/2006/relationships">
  <dimension ref="A1:Q41"/>
  <sheetViews>
    <sheetView view="pageBreakPreview" zoomScale="85" zoomScaleNormal="100" zoomScaleSheetLayoutView="85" workbookViewId="0">
      <selection activeCell="N2" sqref="N2:Q2"/>
    </sheetView>
  </sheetViews>
  <sheetFormatPr defaultRowHeight="12.75"/>
  <sheetData>
    <row r="1" spans="1:17" ht="15.75">
      <c r="N1" s="333" t="s">
        <v>719</v>
      </c>
      <c r="O1" s="333"/>
      <c r="P1" s="333"/>
      <c r="Q1" s="333"/>
    </row>
    <row r="2" spans="1:17" ht="72.75" customHeight="1">
      <c r="N2" s="374" t="s">
        <v>14</v>
      </c>
      <c r="O2" s="374"/>
      <c r="P2" s="374"/>
      <c r="Q2" s="374"/>
    </row>
    <row r="4" spans="1:17" ht="15.75">
      <c r="A4" s="359" t="s">
        <v>404</v>
      </c>
      <c r="B4" s="359"/>
      <c r="C4" s="359"/>
      <c r="D4" s="359"/>
      <c r="E4" s="359"/>
      <c r="F4" s="359"/>
      <c r="G4" s="359"/>
      <c r="H4" s="359"/>
      <c r="I4" s="359"/>
      <c r="J4" s="359"/>
      <c r="K4" s="359"/>
      <c r="L4" s="359"/>
      <c r="M4" s="359"/>
      <c r="N4" s="359"/>
      <c r="O4" s="359"/>
      <c r="P4" s="359"/>
      <c r="Q4" s="164"/>
    </row>
    <row r="5" spans="1:17" ht="15.75">
      <c r="A5" s="359" t="s">
        <v>407</v>
      </c>
      <c r="B5" s="359"/>
      <c r="C5" s="359"/>
      <c r="D5" s="359"/>
      <c r="E5" s="359"/>
      <c r="F5" s="359"/>
      <c r="G5" s="359"/>
      <c r="H5" s="359"/>
      <c r="I5" s="359"/>
      <c r="J5" s="359"/>
      <c r="K5" s="359"/>
      <c r="L5" s="359"/>
      <c r="M5" s="359"/>
      <c r="N5" s="359"/>
      <c r="O5" s="359"/>
      <c r="P5" s="359"/>
      <c r="Q5" s="359"/>
    </row>
    <row r="6" spans="1:17" ht="15.75">
      <c r="A6" s="359" t="s">
        <v>428</v>
      </c>
      <c r="B6" s="359"/>
      <c r="C6" s="359"/>
      <c r="D6" s="359"/>
      <c r="E6" s="359"/>
      <c r="F6" s="359"/>
      <c r="G6" s="359"/>
      <c r="H6" s="359"/>
      <c r="I6" s="359"/>
      <c r="J6" s="359"/>
      <c r="K6" s="359"/>
      <c r="L6" s="359"/>
      <c r="M6" s="359"/>
      <c r="N6" s="359"/>
      <c r="O6" s="359"/>
      <c r="P6" s="359"/>
      <c r="Q6" s="359"/>
    </row>
    <row r="7" spans="1:17" ht="15.75">
      <c r="A7" s="244"/>
      <c r="B7" s="164"/>
      <c r="C7" s="164"/>
      <c r="D7" s="164"/>
      <c r="E7" s="164"/>
      <c r="F7" s="164"/>
      <c r="G7" s="164"/>
      <c r="H7" s="164"/>
      <c r="I7" s="164"/>
      <c r="J7" s="164"/>
      <c r="K7" s="164"/>
      <c r="L7" s="164"/>
      <c r="M7" s="164"/>
      <c r="N7" s="164"/>
      <c r="O7" s="164"/>
      <c r="P7" s="164"/>
      <c r="Q7" s="164"/>
    </row>
    <row r="8" spans="1:17" ht="15.75">
      <c r="A8" s="359" t="s">
        <v>393</v>
      </c>
      <c r="B8" s="359"/>
      <c r="C8" s="359"/>
      <c r="D8" s="359"/>
      <c r="E8" s="359"/>
      <c r="F8" s="359"/>
      <c r="G8" s="359"/>
      <c r="H8" s="359"/>
      <c r="I8" s="359"/>
      <c r="J8" s="359"/>
      <c r="K8" s="359"/>
      <c r="L8" s="359"/>
      <c r="M8" s="359"/>
      <c r="N8" s="359"/>
      <c r="O8" s="359"/>
      <c r="P8" s="359"/>
      <c r="Q8" s="359"/>
    </row>
    <row r="9" spans="1:17" ht="15.75">
      <c r="A9" s="244"/>
      <c r="B9" s="164"/>
      <c r="C9" s="164"/>
      <c r="D9" s="164"/>
      <c r="E9" s="164"/>
      <c r="F9" s="164"/>
      <c r="G9" s="164"/>
      <c r="H9" s="164"/>
      <c r="I9" s="164"/>
      <c r="J9" s="164"/>
      <c r="K9" s="164"/>
      <c r="L9" s="164"/>
      <c r="M9" s="164"/>
      <c r="N9" s="164"/>
      <c r="O9" s="164"/>
      <c r="P9" s="164"/>
      <c r="Q9" s="164"/>
    </row>
    <row r="10" spans="1:17" ht="15.75">
      <c r="A10" s="359" t="s">
        <v>404</v>
      </c>
      <c r="B10" s="359"/>
      <c r="C10" s="359"/>
      <c r="D10" s="359"/>
      <c r="E10" s="359"/>
      <c r="F10" s="359"/>
      <c r="G10" s="359"/>
      <c r="H10" s="359"/>
      <c r="I10" s="359"/>
      <c r="J10" s="359"/>
      <c r="K10" s="359"/>
      <c r="L10" s="359"/>
      <c r="M10" s="359"/>
      <c r="N10" s="359"/>
      <c r="O10" s="359"/>
      <c r="P10" s="359"/>
      <c r="Q10" s="359"/>
    </row>
    <row r="11" spans="1:17" ht="15.75">
      <c r="A11" s="359" t="s">
        <v>405</v>
      </c>
      <c r="B11" s="359"/>
      <c r="C11" s="359"/>
      <c r="D11" s="359"/>
      <c r="E11" s="359"/>
      <c r="F11" s="359"/>
      <c r="G11" s="359"/>
      <c r="H11" s="359"/>
      <c r="I11" s="359"/>
      <c r="J11" s="359"/>
      <c r="K11" s="359"/>
      <c r="L11" s="359"/>
      <c r="M11" s="359"/>
      <c r="N11" s="359"/>
      <c r="O11" s="359"/>
      <c r="P11" s="359"/>
      <c r="Q11" s="359"/>
    </row>
    <row r="12" spans="1:17" ht="15.75">
      <c r="A12" s="359" t="s">
        <v>406</v>
      </c>
      <c r="B12" s="359"/>
      <c r="C12" s="359"/>
      <c r="D12" s="359"/>
      <c r="E12" s="359"/>
      <c r="F12" s="359"/>
      <c r="G12" s="359"/>
      <c r="H12" s="359"/>
      <c r="I12" s="359"/>
      <c r="J12" s="359"/>
      <c r="K12" s="359"/>
      <c r="L12" s="359"/>
      <c r="M12" s="359"/>
      <c r="N12" s="359"/>
      <c r="O12" s="359"/>
      <c r="P12" s="359"/>
      <c r="Q12" s="359"/>
    </row>
    <row r="13" spans="1:17" ht="15">
      <c r="A13" s="245"/>
      <c r="B13" s="11"/>
      <c r="C13" s="11"/>
      <c r="D13" s="11"/>
      <c r="E13" s="11"/>
      <c r="F13" s="11"/>
      <c r="G13" s="11"/>
      <c r="H13" s="11"/>
      <c r="I13" s="11"/>
      <c r="J13" s="11"/>
      <c r="K13" s="11"/>
      <c r="L13" s="11"/>
      <c r="M13" s="11"/>
      <c r="N13" s="11"/>
      <c r="O13" s="11"/>
      <c r="P13" s="11"/>
      <c r="Q13" s="11"/>
    </row>
    <row r="14" spans="1:17" ht="15">
      <c r="A14" s="302" t="s">
        <v>394</v>
      </c>
      <c r="B14" s="302"/>
      <c r="C14" s="302"/>
      <c r="D14" s="302"/>
      <c r="E14" s="302"/>
      <c r="F14" s="302"/>
      <c r="G14" s="302"/>
      <c r="H14" s="302"/>
      <c r="I14" s="302"/>
      <c r="J14" s="302"/>
      <c r="K14" s="302"/>
      <c r="L14" s="302"/>
      <c r="M14" s="302"/>
      <c r="N14" s="302"/>
      <c r="O14" s="302"/>
      <c r="P14" s="302"/>
      <c r="Q14" s="302"/>
    </row>
    <row r="15" spans="1:17" ht="15">
      <c r="A15" s="375"/>
      <c r="B15" s="375"/>
      <c r="C15" s="375"/>
      <c r="D15" s="375"/>
      <c r="E15" s="375"/>
      <c r="F15" s="375"/>
      <c r="G15" s="375"/>
      <c r="H15" s="375"/>
      <c r="I15" s="375"/>
      <c r="J15" s="375"/>
      <c r="K15" s="375"/>
      <c r="L15" s="375"/>
      <c r="M15" s="375"/>
      <c r="N15" s="375"/>
      <c r="O15" s="375"/>
      <c r="P15" s="375"/>
      <c r="Q15" s="375"/>
    </row>
    <row r="16" spans="1:17" ht="89.25" customHeight="1">
      <c r="A16" s="340" t="s">
        <v>102</v>
      </c>
      <c r="B16" s="340" t="s">
        <v>391</v>
      </c>
      <c r="C16" s="340"/>
      <c r="D16" s="340" t="s">
        <v>395</v>
      </c>
      <c r="E16" s="340" t="s">
        <v>396</v>
      </c>
      <c r="F16" s="340" t="s">
        <v>9</v>
      </c>
      <c r="G16" s="373" t="s">
        <v>397</v>
      </c>
      <c r="H16" s="373"/>
      <c r="I16" s="340" t="s">
        <v>385</v>
      </c>
      <c r="J16" s="340" t="s">
        <v>386</v>
      </c>
      <c r="K16" s="340"/>
      <c r="L16" s="340"/>
      <c r="M16" s="340"/>
      <c r="N16" s="340" t="s">
        <v>380</v>
      </c>
      <c r="O16" s="340"/>
      <c r="P16" s="340"/>
      <c r="Q16" s="340"/>
    </row>
    <row r="17" spans="1:17" ht="90">
      <c r="A17" s="340"/>
      <c r="B17" s="238" t="s">
        <v>387</v>
      </c>
      <c r="C17" s="238" t="s">
        <v>325</v>
      </c>
      <c r="D17" s="340"/>
      <c r="E17" s="340"/>
      <c r="F17" s="340"/>
      <c r="G17" s="238" t="s">
        <v>388</v>
      </c>
      <c r="H17" s="238" t="s">
        <v>325</v>
      </c>
      <c r="I17" s="340"/>
      <c r="J17" s="238" t="s">
        <v>373</v>
      </c>
      <c r="K17" s="238" t="s">
        <v>374</v>
      </c>
      <c r="L17" s="238" t="s">
        <v>375</v>
      </c>
      <c r="M17" s="238" t="s">
        <v>379</v>
      </c>
      <c r="N17" s="238" t="s">
        <v>373</v>
      </c>
      <c r="O17" s="238" t="s">
        <v>374</v>
      </c>
      <c r="P17" s="238" t="s">
        <v>375</v>
      </c>
      <c r="Q17" s="238" t="s">
        <v>379</v>
      </c>
    </row>
    <row r="18" spans="1:17" ht="1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row>
    <row r="19" spans="1:17" ht="15">
      <c r="A19" s="358" t="s">
        <v>376</v>
      </c>
      <c r="B19" s="358"/>
      <c r="C19" s="358"/>
      <c r="D19" s="358"/>
      <c r="E19" s="358"/>
      <c r="F19" s="358"/>
      <c r="G19" s="358"/>
      <c r="H19" s="358"/>
      <c r="I19" s="358"/>
      <c r="J19" s="358"/>
      <c r="K19" s="358"/>
      <c r="L19" s="358"/>
      <c r="M19" s="358"/>
      <c r="N19" s="232"/>
      <c r="O19" s="232"/>
      <c r="P19" s="232"/>
      <c r="Q19" s="232"/>
    </row>
    <row r="20" spans="1:17" ht="15">
      <c r="A20" s="358" t="s">
        <v>377</v>
      </c>
      <c r="B20" s="358"/>
      <c r="C20" s="358"/>
      <c r="D20" s="358"/>
      <c r="E20" s="358"/>
      <c r="F20" s="358"/>
      <c r="G20" s="358"/>
      <c r="H20" s="358"/>
      <c r="I20" s="358"/>
      <c r="J20" s="358"/>
      <c r="K20" s="358"/>
      <c r="L20" s="358"/>
      <c r="M20" s="358"/>
      <c r="N20" s="232"/>
      <c r="O20" s="232"/>
      <c r="P20" s="232"/>
      <c r="Q20" s="232"/>
    </row>
    <row r="21" spans="1:17" ht="15">
      <c r="A21" s="232"/>
      <c r="B21" s="232"/>
      <c r="C21" s="232"/>
      <c r="D21" s="232"/>
      <c r="E21" s="232"/>
      <c r="F21" s="232"/>
      <c r="G21" s="232"/>
      <c r="H21" s="232"/>
      <c r="I21" s="232"/>
      <c r="J21" s="232"/>
      <c r="K21" s="232"/>
      <c r="L21" s="232"/>
      <c r="M21" s="232"/>
      <c r="N21" s="232"/>
      <c r="O21" s="232"/>
      <c r="P21" s="232"/>
      <c r="Q21" s="232"/>
    </row>
    <row r="22" spans="1:17" ht="15">
      <c r="A22" s="232"/>
      <c r="B22" s="232"/>
      <c r="C22" s="232"/>
      <c r="D22" s="232"/>
      <c r="E22" s="232"/>
      <c r="F22" s="232"/>
      <c r="G22" s="232"/>
      <c r="H22" s="232"/>
      <c r="I22" s="232"/>
      <c r="J22" s="232"/>
      <c r="K22" s="232"/>
      <c r="L22" s="232"/>
      <c r="M22" s="232"/>
      <c r="N22" s="232"/>
      <c r="O22" s="232"/>
      <c r="P22" s="232"/>
      <c r="Q22" s="232"/>
    </row>
    <row r="23" spans="1:17" ht="15">
      <c r="A23" s="232"/>
      <c r="B23" s="232"/>
      <c r="C23" s="232"/>
      <c r="D23" s="232"/>
      <c r="E23" s="232"/>
      <c r="F23" s="232"/>
      <c r="G23" s="232"/>
      <c r="H23" s="232"/>
      <c r="I23" s="232"/>
      <c r="J23" s="232"/>
      <c r="K23" s="232"/>
      <c r="L23" s="232"/>
      <c r="M23" s="232"/>
      <c r="N23" s="232"/>
      <c r="O23" s="232"/>
      <c r="P23" s="232"/>
      <c r="Q23" s="232"/>
    </row>
    <row r="24" spans="1:17" ht="15">
      <c r="A24" s="232"/>
      <c r="B24" s="232"/>
      <c r="C24" s="232"/>
      <c r="D24" s="232"/>
      <c r="E24" s="232"/>
      <c r="F24" s="232"/>
      <c r="G24" s="232"/>
      <c r="H24" s="232"/>
      <c r="I24" s="232"/>
      <c r="J24" s="232"/>
      <c r="K24" s="232"/>
      <c r="L24" s="232"/>
      <c r="M24" s="232"/>
      <c r="N24" s="232"/>
      <c r="O24" s="232"/>
      <c r="P24" s="232"/>
      <c r="Q24" s="232"/>
    </row>
    <row r="25" spans="1:17" ht="15">
      <c r="A25" s="232"/>
      <c r="B25" s="232"/>
      <c r="C25" s="232"/>
      <c r="D25" s="232"/>
      <c r="E25" s="232"/>
      <c r="F25" s="232"/>
      <c r="G25" s="232"/>
      <c r="H25" s="232"/>
      <c r="I25" s="232"/>
      <c r="J25" s="232"/>
      <c r="K25" s="232"/>
      <c r="L25" s="232"/>
      <c r="M25" s="232"/>
      <c r="N25" s="232"/>
      <c r="O25" s="232"/>
      <c r="P25" s="232"/>
      <c r="Q25" s="232"/>
    </row>
    <row r="26" spans="1:17" ht="15">
      <c r="A26" s="11"/>
      <c r="B26" s="11"/>
      <c r="C26" s="11"/>
      <c r="D26" s="11"/>
      <c r="E26" s="11"/>
      <c r="F26" s="11"/>
      <c r="G26" s="11"/>
      <c r="H26" s="11"/>
      <c r="I26" s="11"/>
      <c r="J26" s="11"/>
      <c r="K26" s="11"/>
      <c r="L26" s="11"/>
      <c r="M26" s="11"/>
      <c r="N26" s="11"/>
      <c r="O26" s="11"/>
      <c r="P26" s="11"/>
      <c r="Q26" s="11"/>
    </row>
    <row r="27" spans="1:17" ht="15">
      <c r="A27" s="302" t="s">
        <v>398</v>
      </c>
      <c r="B27" s="302"/>
      <c r="C27" s="302"/>
      <c r="D27" s="302"/>
      <c r="E27" s="302"/>
      <c r="F27" s="302"/>
      <c r="G27" s="302"/>
      <c r="H27" s="302"/>
      <c r="I27" s="302"/>
      <c r="J27" s="302"/>
      <c r="K27" s="302"/>
      <c r="L27" s="302"/>
      <c r="M27" s="302"/>
      <c r="N27" s="302"/>
      <c r="O27" s="302"/>
      <c r="P27" s="302"/>
      <c r="Q27" s="302"/>
    </row>
    <row r="28" spans="1:17" ht="15">
      <c r="A28" s="245"/>
      <c r="B28" s="11"/>
      <c r="C28" s="11"/>
      <c r="D28" s="11"/>
      <c r="E28" s="11"/>
      <c r="F28" s="11"/>
      <c r="G28" s="11"/>
      <c r="H28" s="11"/>
      <c r="I28" s="11"/>
      <c r="J28" s="11"/>
      <c r="K28" s="11"/>
      <c r="L28" s="11"/>
      <c r="M28" s="11"/>
      <c r="N28" s="11"/>
      <c r="O28" s="11"/>
      <c r="P28" s="11"/>
      <c r="Q28" s="11"/>
    </row>
    <row r="29" spans="1:17" ht="15">
      <c r="A29" s="302" t="s">
        <v>392</v>
      </c>
      <c r="B29" s="302"/>
      <c r="C29" s="302"/>
      <c r="D29" s="302"/>
      <c r="E29" s="302"/>
      <c r="F29" s="302"/>
      <c r="G29" s="302"/>
      <c r="H29" s="302"/>
      <c r="I29" s="302"/>
      <c r="J29" s="302"/>
      <c r="K29" s="302"/>
      <c r="L29" s="302"/>
      <c r="M29" s="302"/>
      <c r="N29" s="302"/>
      <c r="O29" s="302"/>
      <c r="P29" s="302"/>
      <c r="Q29" s="302"/>
    </row>
    <row r="30" spans="1:17" ht="15">
      <c r="A30" s="302" t="s">
        <v>408</v>
      </c>
      <c r="B30" s="302"/>
      <c r="C30" s="302"/>
      <c r="D30" s="302"/>
      <c r="E30" s="302"/>
      <c r="F30" s="302"/>
      <c r="G30" s="302"/>
      <c r="H30" s="302"/>
      <c r="I30" s="302"/>
      <c r="J30" s="302"/>
      <c r="K30" s="302"/>
      <c r="L30" s="302"/>
      <c r="M30" s="302"/>
      <c r="N30" s="302"/>
      <c r="O30" s="302"/>
      <c r="P30" s="302"/>
      <c r="Q30" s="302"/>
    </row>
    <row r="31" spans="1:17" ht="15">
      <c r="A31" s="302" t="s">
        <v>409</v>
      </c>
      <c r="B31" s="302"/>
      <c r="C31" s="302"/>
      <c r="D31" s="302"/>
      <c r="E31" s="302"/>
      <c r="F31" s="302"/>
      <c r="G31" s="302"/>
      <c r="H31" s="302"/>
      <c r="I31" s="302"/>
      <c r="J31" s="302"/>
      <c r="K31" s="302"/>
      <c r="L31" s="302"/>
      <c r="M31" s="302"/>
      <c r="N31" s="302"/>
      <c r="O31" s="302"/>
      <c r="P31" s="302"/>
      <c r="Q31" s="302"/>
    </row>
    <row r="32" spans="1:17" ht="15">
      <c r="A32" s="302" t="s">
        <v>410</v>
      </c>
      <c r="B32" s="302"/>
      <c r="C32" s="302"/>
      <c r="D32" s="302"/>
      <c r="E32" s="302"/>
      <c r="F32" s="302"/>
      <c r="G32" s="302"/>
      <c r="H32" s="302"/>
      <c r="I32" s="302"/>
      <c r="J32" s="302"/>
      <c r="K32" s="302"/>
      <c r="L32" s="302"/>
      <c r="M32" s="302"/>
      <c r="N32" s="302"/>
      <c r="O32" s="302"/>
      <c r="P32" s="302"/>
      <c r="Q32" s="302"/>
    </row>
    <row r="33" spans="1:17" ht="15">
      <c r="A33" s="11"/>
      <c r="B33" s="11"/>
      <c r="C33" s="11"/>
      <c r="D33" s="11"/>
      <c r="E33" s="11"/>
      <c r="F33" s="11"/>
      <c r="G33" s="11"/>
      <c r="H33" s="11"/>
      <c r="I33" s="11"/>
      <c r="J33" s="11"/>
      <c r="K33" s="11"/>
      <c r="L33" s="11"/>
      <c r="M33" s="11"/>
      <c r="N33" s="11"/>
      <c r="O33" s="11"/>
      <c r="P33" s="11"/>
      <c r="Q33" s="11"/>
    </row>
    <row r="34" spans="1:17" ht="15">
      <c r="A34" s="11"/>
      <c r="B34" s="11"/>
      <c r="C34" s="11"/>
      <c r="D34" s="11"/>
      <c r="E34" s="11"/>
      <c r="F34" s="11"/>
      <c r="G34" s="11"/>
      <c r="H34" s="11"/>
      <c r="I34" s="11"/>
      <c r="J34" s="11"/>
      <c r="K34" s="11"/>
      <c r="L34" s="11"/>
      <c r="M34" s="11"/>
      <c r="N34" s="11"/>
      <c r="O34" s="11"/>
      <c r="P34" s="11"/>
      <c r="Q34" s="11"/>
    </row>
    <row r="35" spans="1:17" ht="45" customHeight="1">
      <c r="A35" s="340" t="s">
        <v>102</v>
      </c>
      <c r="B35" s="340" t="s">
        <v>391</v>
      </c>
      <c r="C35" s="340"/>
      <c r="D35" s="340" t="s">
        <v>399</v>
      </c>
      <c r="E35" s="340"/>
      <c r="F35" s="340"/>
      <c r="G35" s="340"/>
      <c r="H35" s="11"/>
      <c r="I35" s="11"/>
      <c r="J35" s="11"/>
      <c r="K35" s="11"/>
      <c r="L35" s="11"/>
      <c r="M35" s="11"/>
      <c r="N35" s="11"/>
      <c r="O35" s="11"/>
      <c r="P35" s="11"/>
      <c r="Q35" s="11"/>
    </row>
    <row r="36" spans="1:17" ht="60">
      <c r="A36" s="340"/>
      <c r="B36" s="238" t="s">
        <v>387</v>
      </c>
      <c r="C36" s="238" t="s">
        <v>400</v>
      </c>
      <c r="D36" s="238" t="s">
        <v>322</v>
      </c>
      <c r="E36" s="238" t="s">
        <v>323</v>
      </c>
      <c r="F36" s="238" t="s">
        <v>324</v>
      </c>
      <c r="G36" s="238" t="s">
        <v>325</v>
      </c>
      <c r="H36" s="11"/>
      <c r="I36" s="11"/>
      <c r="J36" s="11"/>
      <c r="K36" s="11"/>
      <c r="L36" s="11"/>
      <c r="M36" s="11"/>
      <c r="N36" s="11"/>
      <c r="O36" s="11"/>
      <c r="P36" s="11"/>
      <c r="Q36" s="11"/>
    </row>
    <row r="37" spans="1:17" ht="15">
      <c r="A37" s="238">
        <v>1</v>
      </c>
      <c r="B37" s="238">
        <v>2</v>
      </c>
      <c r="C37" s="238">
        <v>3</v>
      </c>
      <c r="D37" s="238">
        <v>4</v>
      </c>
      <c r="E37" s="238">
        <v>5</v>
      </c>
      <c r="F37" s="238">
        <v>6</v>
      </c>
      <c r="G37" s="238">
        <v>7</v>
      </c>
      <c r="H37" s="11"/>
      <c r="I37" s="11"/>
      <c r="J37" s="11"/>
      <c r="K37" s="11"/>
      <c r="L37" s="11"/>
      <c r="M37" s="11"/>
      <c r="N37" s="11"/>
      <c r="O37" s="11"/>
      <c r="P37" s="11"/>
      <c r="Q37" s="11"/>
    </row>
    <row r="38" spans="1:17" ht="15">
      <c r="A38" s="232"/>
      <c r="B38" s="232"/>
      <c r="C38" s="232"/>
      <c r="D38" s="232"/>
      <c r="E38" s="232"/>
      <c r="F38" s="232"/>
      <c r="G38" s="232"/>
      <c r="H38" s="11"/>
      <c r="I38" s="11"/>
      <c r="J38" s="11"/>
      <c r="K38" s="11"/>
      <c r="L38" s="11"/>
      <c r="M38" s="11"/>
      <c r="N38" s="11"/>
      <c r="O38" s="11"/>
      <c r="P38" s="11"/>
      <c r="Q38" s="11"/>
    </row>
    <row r="39" spans="1:17" ht="15">
      <c r="A39" s="232"/>
      <c r="B39" s="232"/>
      <c r="C39" s="232"/>
      <c r="D39" s="232"/>
      <c r="E39" s="232"/>
      <c r="F39" s="232"/>
      <c r="G39" s="232"/>
      <c r="H39" s="11"/>
      <c r="I39" s="11"/>
      <c r="J39" s="11"/>
      <c r="K39" s="11"/>
      <c r="L39" s="11"/>
      <c r="M39" s="11"/>
      <c r="N39" s="11"/>
      <c r="O39" s="11"/>
      <c r="P39" s="11"/>
      <c r="Q39" s="11"/>
    </row>
    <row r="40" spans="1:17" ht="15">
      <c r="A40" s="11"/>
      <c r="B40" s="11"/>
      <c r="C40" s="11"/>
      <c r="D40" s="11"/>
      <c r="E40" s="11"/>
      <c r="F40" s="11"/>
      <c r="G40" s="11"/>
      <c r="H40" s="11"/>
      <c r="I40" s="11"/>
      <c r="J40" s="11"/>
      <c r="K40" s="11"/>
      <c r="L40" s="11"/>
      <c r="M40" s="11"/>
      <c r="N40" s="11"/>
      <c r="O40" s="11"/>
      <c r="P40" s="11"/>
      <c r="Q40" s="11"/>
    </row>
    <row r="41" spans="1:17" ht="15">
      <c r="A41" s="5"/>
    </row>
  </sheetData>
  <customSheetViews>
    <customSheetView guid="{BBDE85CA-05B3-4170-9E24-FF86D7DA67BF}" scale="85" showPageBreaks="1" view="pageBreakPreview" topLeftCell="A25">
      <selection activeCell="L21" sqref="L21"/>
      <pageMargins left="0.70866141732283472" right="0.70866141732283472" top="0.74803149606299213" bottom="0.74803149606299213" header="0.31496062992125984" footer="0.31496062992125984"/>
      <pageSetup paperSize="9" scale="86" orientation="landscape" verticalDpi="0" r:id="rId1"/>
    </customSheetView>
    <customSheetView guid="{55F3C8E8-AC56-4BB7-A43A-E953B1E691C9}" scale="85" showPageBreaks="1" view="pageBreakPreview" topLeftCell="A25">
      <selection activeCell="L21" sqref="L21"/>
      <pageMargins left="0.70866141732283472" right="0.70866141732283472" top="0.74803149606299213" bottom="0.74803149606299213" header="0.31496062992125984" footer="0.31496062992125984"/>
      <pageSetup paperSize="9" scale="86" orientation="landscape" r:id="rId2"/>
    </customSheetView>
    <customSheetView guid="{7E50AFD6-8883-4EBA-BA6C-E899F028F0B6}" scale="85" showPageBreaks="1" view="pageBreakPreview" topLeftCell="A19">
      <selection activeCell="A6" sqref="A6:Q6"/>
      <pageMargins left="0.70866141732283472" right="0.70866141732283472" top="0.74803149606299213" bottom="0.74803149606299213" header="0.31496062992125984" footer="0.31496062992125984"/>
      <pageSetup paperSize="9" scale="86" orientation="landscape" r:id="rId3"/>
    </customSheetView>
  </customSheetViews>
  <mergeCells count="30">
    <mergeCell ref="A35:A36"/>
    <mergeCell ref="B35:C35"/>
    <mergeCell ref="D35:G35"/>
    <mergeCell ref="A30:Q30"/>
    <mergeCell ref="A31:Q31"/>
    <mergeCell ref="A32:Q32"/>
    <mergeCell ref="N1:Q1"/>
    <mergeCell ref="N2:Q2"/>
    <mergeCell ref="I16:I17"/>
    <mergeCell ref="J16:M16"/>
    <mergeCell ref="N16:Q16"/>
    <mergeCell ref="A4:P4"/>
    <mergeCell ref="A5:Q5"/>
    <mergeCell ref="A6:Q6"/>
    <mergeCell ref="A8:Q8"/>
    <mergeCell ref="A10:Q10"/>
    <mergeCell ref="A11:Q11"/>
    <mergeCell ref="A12:Q12"/>
    <mergeCell ref="A14:Q14"/>
    <mergeCell ref="A15:Q15"/>
    <mergeCell ref="A27:Q27"/>
    <mergeCell ref="A29:Q29"/>
    <mergeCell ref="A19:M19"/>
    <mergeCell ref="A20:M20"/>
    <mergeCell ref="A16:A17"/>
    <mergeCell ref="B16:C16"/>
    <mergeCell ref="D16:D17"/>
    <mergeCell ref="E16:E17"/>
    <mergeCell ref="F16:F17"/>
    <mergeCell ref="G16:H16"/>
  </mergeCells>
  <hyperlinks>
    <hyperlink ref="G16" r:id="rId4" display="consultantplus://offline/ref=3836E64EFB6AC62257914BB073F0D1EE4F5B5A9E77DEA304B5FF65091FS2K5L"/>
  </hyperlinks>
  <pageMargins left="0.70866141732283472" right="0.70866141732283472" top="0.74803149606299213" bottom="0.74803149606299213" header="0.31496062992125984" footer="0.31496062992125984"/>
  <pageSetup paperSize="9" scale="86" orientation="landscape" r:id="rId5"/>
</worksheet>
</file>

<file path=xl/worksheets/sheet23.xml><?xml version="1.0" encoding="utf-8"?>
<worksheet xmlns="http://schemas.openxmlformats.org/spreadsheetml/2006/main" xmlns:r="http://schemas.openxmlformats.org/officeDocument/2006/relationships">
  <dimension ref="A1:AF315"/>
  <sheetViews>
    <sheetView view="pageBreakPreview" topLeftCell="A61" zoomScaleNormal="100" zoomScaleSheetLayoutView="100" workbookViewId="0">
      <selection activeCell="C74" sqref="C74:D74"/>
    </sheetView>
  </sheetViews>
  <sheetFormatPr defaultRowHeight="12.75"/>
  <cols>
    <col min="2" max="2" width="19.42578125" customWidth="1"/>
    <col min="4" max="4" width="13.28515625" customWidth="1"/>
    <col min="5" max="5" width="12.5703125" customWidth="1"/>
    <col min="6" max="6" width="13.7109375" customWidth="1"/>
    <col min="8" max="8" width="15" customWidth="1"/>
  </cols>
  <sheetData>
    <row r="1" spans="1:32" ht="14.25">
      <c r="A1" s="380" t="s">
        <v>720</v>
      </c>
      <c r="B1" s="380"/>
      <c r="C1" s="380"/>
      <c r="D1" s="380"/>
      <c r="E1" s="380"/>
      <c r="F1" s="380"/>
      <c r="G1" s="380"/>
      <c r="H1" s="380"/>
      <c r="I1" s="380"/>
      <c r="J1" s="380"/>
      <c r="K1" s="380"/>
      <c r="L1" s="380"/>
      <c r="M1" s="380"/>
      <c r="N1" s="380"/>
      <c r="O1" s="380"/>
      <c r="P1" s="380"/>
      <c r="Q1" s="380"/>
      <c r="R1" s="380"/>
      <c r="S1" s="380"/>
      <c r="T1" s="380"/>
      <c r="U1" s="380"/>
      <c r="V1" s="380"/>
      <c r="W1" s="380"/>
      <c r="X1" s="380"/>
      <c r="Y1" s="289"/>
      <c r="Z1" s="289"/>
      <c r="AA1" s="289"/>
      <c r="AB1" s="289"/>
      <c r="AC1" s="289"/>
      <c r="AD1" s="289"/>
      <c r="AE1" s="289"/>
      <c r="AF1" s="289"/>
    </row>
    <row r="2" spans="1:32" ht="68.25" customHeight="1">
      <c r="A2" s="278"/>
      <c r="B2" s="278"/>
      <c r="C2" s="278"/>
      <c r="D2" s="278"/>
      <c r="E2" s="278"/>
      <c r="F2" s="278"/>
      <c r="G2" s="278"/>
      <c r="H2" s="278"/>
      <c r="I2" s="278"/>
      <c r="J2" s="278"/>
      <c r="K2" s="278"/>
      <c r="L2" s="278"/>
      <c r="M2" s="290"/>
      <c r="N2" s="290"/>
      <c r="O2" s="290"/>
      <c r="P2" s="290"/>
      <c r="Q2" s="290"/>
      <c r="R2" s="290"/>
      <c r="S2" s="290"/>
      <c r="T2" s="290"/>
      <c r="U2" s="372" t="s">
        <v>14</v>
      </c>
      <c r="V2" s="372"/>
      <c r="W2" s="372"/>
      <c r="X2" s="372"/>
      <c r="Y2" s="278"/>
      <c r="Z2" s="278"/>
      <c r="AA2" s="278"/>
      <c r="AB2" s="278"/>
      <c r="AC2" s="372" t="s">
        <v>14</v>
      </c>
      <c r="AD2" s="372"/>
      <c r="AE2" s="372"/>
      <c r="AF2" s="372"/>
    </row>
    <row r="3" spans="1:32" ht="15">
      <c r="A3" s="276"/>
    </row>
    <row r="4" spans="1:32" ht="15">
      <c r="A4" s="5"/>
      <c r="I4" s="7"/>
    </row>
    <row r="5" spans="1:32">
      <c r="A5" s="379" t="s">
        <v>533</v>
      </c>
      <c r="B5" s="379"/>
      <c r="C5" s="379"/>
      <c r="D5" s="379"/>
      <c r="E5" s="379"/>
      <c r="F5" s="379"/>
      <c r="G5" s="379"/>
      <c r="H5" s="379"/>
      <c r="I5" s="379"/>
      <c r="J5" s="379"/>
      <c r="K5" s="379"/>
      <c r="L5" s="379"/>
      <c r="M5" s="379"/>
      <c r="N5" s="379"/>
      <c r="O5" s="379"/>
      <c r="P5" s="379"/>
    </row>
    <row r="6" spans="1:32">
      <c r="A6" s="379" t="s">
        <v>534</v>
      </c>
      <c r="B6" s="379"/>
      <c r="C6" s="379"/>
      <c r="D6" s="379"/>
      <c r="E6" s="379"/>
      <c r="F6" s="379"/>
      <c r="G6" s="379"/>
      <c r="H6" s="379"/>
      <c r="I6" s="379"/>
      <c r="J6" s="379"/>
      <c r="K6" s="379"/>
      <c r="L6" s="379"/>
      <c r="M6" s="379"/>
      <c r="N6" s="379"/>
      <c r="O6" s="379"/>
      <c r="P6" s="379"/>
    </row>
    <row r="7" spans="1:32">
      <c r="A7" s="379" t="s">
        <v>723</v>
      </c>
      <c r="B7" s="379"/>
      <c r="C7" s="379"/>
      <c r="D7" s="379"/>
      <c r="E7" s="379"/>
      <c r="F7" s="379"/>
      <c r="G7" s="379"/>
      <c r="H7" s="379"/>
      <c r="I7" s="379"/>
      <c r="J7" s="379"/>
      <c r="K7" s="379"/>
      <c r="L7" s="379"/>
      <c r="M7" s="379"/>
      <c r="N7" s="379"/>
      <c r="O7" s="379"/>
      <c r="P7" s="379"/>
    </row>
    <row r="8" spans="1:32">
      <c r="A8" s="379" t="s">
        <v>724</v>
      </c>
      <c r="B8" s="379"/>
      <c r="C8" s="379"/>
      <c r="D8" s="379"/>
      <c r="E8" s="379"/>
      <c r="F8" s="379"/>
      <c r="G8" s="379"/>
      <c r="H8" s="379"/>
      <c r="I8" s="379"/>
      <c r="J8" s="379"/>
      <c r="K8" s="379"/>
      <c r="L8" s="379"/>
      <c r="M8" s="379"/>
      <c r="N8" s="379"/>
      <c r="O8" s="379"/>
      <c r="P8" s="379"/>
    </row>
    <row r="9" spans="1:32">
      <c r="A9" s="379" t="s">
        <v>689</v>
      </c>
      <c r="B9" s="379"/>
      <c r="C9" s="379"/>
      <c r="D9" s="379"/>
      <c r="E9" s="379"/>
      <c r="F9" s="379"/>
      <c r="G9" s="379"/>
      <c r="H9" s="379"/>
      <c r="I9" s="379"/>
      <c r="J9" s="379"/>
      <c r="K9" s="379"/>
      <c r="L9" s="379"/>
      <c r="M9" s="379"/>
      <c r="N9" s="379"/>
      <c r="O9" s="379"/>
      <c r="P9" s="379"/>
    </row>
    <row r="10" spans="1:32">
      <c r="A10" s="379" t="s">
        <v>535</v>
      </c>
      <c r="B10" s="379"/>
      <c r="C10" s="379"/>
      <c r="D10" s="379"/>
      <c r="E10" s="379"/>
      <c r="F10" s="379"/>
      <c r="G10" s="379"/>
      <c r="H10" s="379"/>
      <c r="I10" s="379"/>
      <c r="J10" s="379"/>
      <c r="K10" s="379"/>
      <c r="L10" s="379"/>
      <c r="M10" s="379"/>
      <c r="N10" s="379"/>
      <c r="O10" s="379"/>
      <c r="P10" s="379"/>
    </row>
    <row r="11" spans="1:32" ht="13.5">
      <c r="A11" s="277"/>
    </row>
    <row r="12" spans="1:32" ht="13.5">
      <c r="A12" s="383" t="s">
        <v>536</v>
      </c>
      <c r="B12" s="383"/>
      <c r="C12" s="383"/>
      <c r="D12" s="383"/>
      <c r="E12" s="383"/>
      <c r="F12" s="383"/>
      <c r="G12" s="383"/>
      <c r="H12" s="383"/>
      <c r="I12" s="383"/>
      <c r="J12" s="383"/>
      <c r="K12" s="383"/>
      <c r="L12" s="383"/>
      <c r="M12" s="383"/>
      <c r="N12" s="383"/>
      <c r="O12" s="383"/>
      <c r="P12" s="383"/>
    </row>
    <row r="13" spans="1:32" ht="13.5">
      <c r="A13" s="383" t="s">
        <v>537</v>
      </c>
      <c r="B13" s="383"/>
      <c r="C13" s="383"/>
      <c r="D13" s="383"/>
      <c r="E13" s="383"/>
      <c r="F13" s="383"/>
      <c r="G13" s="383"/>
      <c r="H13" s="383"/>
      <c r="I13" s="383"/>
      <c r="J13" s="383"/>
      <c r="K13" s="383"/>
      <c r="L13" s="383"/>
      <c r="M13" s="383"/>
      <c r="N13" s="383"/>
      <c r="O13" s="383"/>
      <c r="P13" s="383"/>
    </row>
    <row r="14" spans="1:32" ht="13.5">
      <c r="A14" s="277"/>
    </row>
    <row r="15" spans="1:32" ht="13.5">
      <c r="A15" s="383" t="s">
        <v>538</v>
      </c>
      <c r="B15" s="383"/>
      <c r="C15" s="383"/>
      <c r="D15" s="383"/>
      <c r="E15" s="383"/>
      <c r="F15" s="383"/>
      <c r="G15" s="383"/>
      <c r="H15" s="383"/>
      <c r="I15" s="383"/>
      <c r="J15" s="383"/>
      <c r="K15" s="383"/>
      <c r="L15" s="383"/>
      <c r="M15" s="383"/>
      <c r="N15" s="383"/>
      <c r="O15" s="383"/>
      <c r="P15" s="383"/>
    </row>
    <row r="16" spans="1:32" ht="13.5">
      <c r="A16" s="383" t="s">
        <v>539</v>
      </c>
      <c r="B16" s="383"/>
      <c r="C16" s="383"/>
      <c r="D16" s="383"/>
      <c r="E16" s="383"/>
      <c r="F16" s="383"/>
      <c r="G16" s="383"/>
      <c r="H16" s="383"/>
      <c r="I16" s="383"/>
      <c r="J16" s="383"/>
      <c r="K16" s="383"/>
      <c r="L16" s="383"/>
      <c r="M16" s="383"/>
      <c r="N16" s="383"/>
      <c r="O16" s="383"/>
      <c r="P16" s="383"/>
    </row>
    <row r="17" spans="1:16" ht="13.5">
      <c r="A17" s="383" t="s">
        <v>540</v>
      </c>
      <c r="B17" s="383"/>
      <c r="C17" s="383"/>
      <c r="D17" s="383"/>
      <c r="E17" s="383"/>
      <c r="F17" s="383"/>
      <c r="G17" s="383"/>
      <c r="H17" s="383"/>
      <c r="I17" s="383"/>
      <c r="J17" s="383"/>
      <c r="K17" s="383"/>
      <c r="L17" s="383"/>
      <c r="M17" s="383"/>
      <c r="N17" s="383"/>
      <c r="O17" s="383"/>
      <c r="P17" s="383"/>
    </row>
    <row r="18" spans="1:16" ht="13.5">
      <c r="A18" s="383" t="s">
        <v>541</v>
      </c>
      <c r="B18" s="383"/>
      <c r="C18" s="383"/>
      <c r="D18" s="383"/>
      <c r="E18" s="383"/>
      <c r="F18" s="383"/>
      <c r="G18" s="383"/>
      <c r="H18" s="383"/>
      <c r="I18" s="383"/>
      <c r="J18" s="383"/>
      <c r="K18" s="383"/>
      <c r="L18" s="383"/>
      <c r="M18" s="383"/>
      <c r="N18" s="383"/>
      <c r="O18" s="383"/>
      <c r="P18" s="383"/>
    </row>
    <row r="19" spans="1:16" ht="13.5">
      <c r="A19" s="383" t="s">
        <v>540</v>
      </c>
      <c r="B19" s="383"/>
      <c r="C19" s="383"/>
      <c r="D19" s="383"/>
      <c r="E19" s="383"/>
      <c r="F19" s="383"/>
      <c r="G19" s="383"/>
      <c r="H19" s="383"/>
      <c r="I19" s="383"/>
      <c r="J19" s="383"/>
      <c r="K19" s="383"/>
      <c r="L19" s="383"/>
      <c r="M19" s="383"/>
      <c r="N19" s="383"/>
      <c r="O19" s="383"/>
      <c r="P19" s="383"/>
    </row>
    <row r="20" spans="1:16" ht="13.5">
      <c r="A20" s="383" t="s">
        <v>542</v>
      </c>
      <c r="B20" s="383"/>
      <c r="C20" s="383"/>
      <c r="D20" s="383"/>
      <c r="E20" s="383"/>
      <c r="F20" s="383"/>
      <c r="G20" s="383"/>
      <c r="H20" s="383"/>
      <c r="I20" s="383"/>
      <c r="J20" s="383"/>
      <c r="K20" s="383"/>
      <c r="L20" s="383"/>
      <c r="M20" s="383"/>
      <c r="N20" s="383"/>
      <c r="O20" s="383"/>
      <c r="P20" s="383"/>
    </row>
    <row r="21" spans="1:16" ht="13.5">
      <c r="A21" s="383" t="s">
        <v>540</v>
      </c>
      <c r="B21" s="383"/>
      <c r="C21" s="383"/>
      <c r="D21" s="383"/>
      <c r="E21" s="383"/>
      <c r="F21" s="383"/>
      <c r="G21" s="383"/>
      <c r="H21" s="383"/>
      <c r="I21" s="383"/>
      <c r="J21" s="383"/>
      <c r="K21" s="383"/>
      <c r="L21" s="383"/>
      <c r="M21" s="383"/>
      <c r="N21" s="383"/>
      <c r="O21" s="383"/>
      <c r="P21" s="383"/>
    </row>
    <row r="22" spans="1:16" ht="13.5">
      <c r="A22" s="383" t="s">
        <v>543</v>
      </c>
      <c r="B22" s="383"/>
      <c r="C22" s="383"/>
      <c r="D22" s="383"/>
      <c r="E22" s="383"/>
      <c r="F22" s="383"/>
      <c r="G22" s="383"/>
      <c r="H22" s="383"/>
      <c r="I22" s="383"/>
      <c r="J22" s="383"/>
      <c r="K22" s="383"/>
      <c r="L22" s="383"/>
      <c r="M22" s="383"/>
      <c r="N22" s="383"/>
      <c r="O22" s="383"/>
      <c r="P22" s="383"/>
    </row>
    <row r="23" spans="1:16" ht="13.5">
      <c r="A23" s="383" t="s">
        <v>544</v>
      </c>
      <c r="B23" s="383"/>
      <c r="C23" s="383"/>
      <c r="D23" s="383"/>
      <c r="E23" s="383"/>
      <c r="F23" s="383"/>
      <c r="G23" s="383"/>
      <c r="H23" s="383"/>
      <c r="I23" s="383"/>
      <c r="J23" s="383"/>
      <c r="K23" s="383"/>
      <c r="L23" s="383"/>
      <c r="M23" s="383"/>
      <c r="N23" s="383"/>
      <c r="O23" s="383"/>
      <c r="P23" s="383"/>
    </row>
    <row r="24" spans="1:16" ht="13.5">
      <c r="A24" s="383" t="s">
        <v>542</v>
      </c>
      <c r="B24" s="383"/>
      <c r="C24" s="383"/>
      <c r="D24" s="383"/>
      <c r="E24" s="383"/>
      <c r="F24" s="383"/>
      <c r="G24" s="383"/>
      <c r="H24" s="383"/>
      <c r="I24" s="383"/>
      <c r="J24" s="383"/>
      <c r="K24" s="383"/>
      <c r="L24" s="383"/>
      <c r="M24" s="383"/>
      <c r="N24" s="383"/>
      <c r="O24" s="383"/>
      <c r="P24" s="383"/>
    </row>
    <row r="25" spans="1:16" ht="13.5">
      <c r="A25" s="383" t="s">
        <v>545</v>
      </c>
      <c r="B25" s="383"/>
      <c r="C25" s="383"/>
      <c r="D25" s="383"/>
      <c r="E25" s="383"/>
      <c r="F25" s="383"/>
      <c r="G25" s="383"/>
      <c r="H25" s="383"/>
      <c r="I25" s="383"/>
      <c r="J25" s="383"/>
      <c r="K25" s="383"/>
      <c r="L25" s="383"/>
      <c r="M25" s="383"/>
      <c r="N25" s="383"/>
      <c r="O25" s="383"/>
      <c r="P25" s="383"/>
    </row>
    <row r="26" spans="1:16" ht="13.5">
      <c r="A26" s="383"/>
      <c r="B26" s="383"/>
      <c r="C26" s="383"/>
      <c r="D26" s="383"/>
      <c r="E26" s="383"/>
      <c r="F26" s="383"/>
      <c r="G26" s="383"/>
      <c r="H26" s="383"/>
      <c r="I26" s="383"/>
      <c r="J26" s="383"/>
      <c r="K26" s="383"/>
      <c r="L26" s="383"/>
      <c r="M26" s="383"/>
      <c r="N26" s="383"/>
      <c r="O26" s="383"/>
      <c r="P26" s="383"/>
    </row>
    <row r="27" spans="1:16">
      <c r="A27" s="379" t="s">
        <v>546</v>
      </c>
      <c r="B27" s="379"/>
      <c r="C27" s="379"/>
      <c r="D27" s="379"/>
      <c r="E27" s="379"/>
      <c r="F27" s="379"/>
      <c r="G27" s="379"/>
      <c r="H27" s="379"/>
      <c r="I27" s="379"/>
      <c r="J27" s="379"/>
      <c r="K27" s="379"/>
      <c r="L27" s="379"/>
      <c r="M27" s="379"/>
      <c r="N27" s="379"/>
      <c r="O27" s="379"/>
      <c r="P27" s="379"/>
    </row>
    <row r="28" spans="1:16">
      <c r="A28" s="379"/>
      <c r="B28" s="379"/>
      <c r="C28" s="379"/>
      <c r="D28" s="379"/>
      <c r="E28" s="379"/>
      <c r="F28" s="379"/>
      <c r="G28" s="379"/>
      <c r="H28" s="379"/>
      <c r="I28" s="379"/>
      <c r="J28" s="379"/>
      <c r="K28" s="379"/>
      <c r="L28" s="379"/>
      <c r="M28" s="379"/>
      <c r="N28" s="379"/>
      <c r="O28" s="379"/>
      <c r="P28" s="379"/>
    </row>
    <row r="29" spans="1:16">
      <c r="A29" s="379" t="s">
        <v>547</v>
      </c>
      <c r="B29" s="379"/>
      <c r="C29" s="379"/>
      <c r="D29" s="379"/>
      <c r="E29" s="379"/>
      <c r="F29" s="379"/>
      <c r="G29" s="379"/>
      <c r="H29" s="379"/>
      <c r="I29" s="379"/>
      <c r="J29" s="379"/>
      <c r="K29" s="379"/>
      <c r="L29" s="379"/>
      <c r="M29" s="379"/>
      <c r="N29" s="379"/>
      <c r="O29" s="379"/>
      <c r="P29" s="379"/>
    </row>
    <row r="30" spans="1:16">
      <c r="A30" s="379" t="s">
        <v>725</v>
      </c>
      <c r="B30" s="379"/>
      <c r="C30" s="379"/>
      <c r="D30" s="379"/>
      <c r="E30" s="379"/>
      <c r="F30" s="379"/>
      <c r="G30" s="379"/>
      <c r="H30" s="379"/>
      <c r="I30" s="379"/>
      <c r="J30" s="379"/>
      <c r="K30" s="379"/>
      <c r="L30" s="379"/>
      <c r="M30" s="379"/>
      <c r="N30" s="379"/>
      <c r="O30" s="379"/>
      <c r="P30" s="379"/>
    </row>
    <row r="31" spans="1:16">
      <c r="A31" s="379" t="s">
        <v>690</v>
      </c>
      <c r="B31" s="379"/>
      <c r="C31" s="379"/>
      <c r="D31" s="379"/>
      <c r="E31" s="379"/>
      <c r="F31" s="379"/>
      <c r="G31" s="379"/>
      <c r="H31" s="379"/>
      <c r="I31" s="379"/>
      <c r="J31" s="379"/>
      <c r="K31" s="379"/>
      <c r="L31" s="379"/>
      <c r="M31" s="379"/>
      <c r="N31" s="379"/>
      <c r="O31" s="379"/>
      <c r="P31" s="379"/>
    </row>
    <row r="32" spans="1:16" ht="15">
      <c r="A32" s="5"/>
    </row>
    <row r="33" spans="1:16" ht="12.75" customHeight="1">
      <c r="A33" s="340" t="s">
        <v>548</v>
      </c>
      <c r="B33" s="284" t="s">
        <v>549</v>
      </c>
      <c r="C33" s="363" t="s">
        <v>519</v>
      </c>
      <c r="D33" s="364"/>
      <c r="E33" s="364"/>
      <c r="F33" s="365"/>
    </row>
    <row r="34" spans="1:16" ht="39" customHeight="1">
      <c r="A34" s="388"/>
      <c r="B34" s="285"/>
      <c r="C34" s="270" t="s">
        <v>520</v>
      </c>
      <c r="D34" s="270" t="s">
        <v>521</v>
      </c>
      <c r="E34" s="270" t="s">
        <v>522</v>
      </c>
      <c r="F34" s="270" t="s">
        <v>523</v>
      </c>
    </row>
    <row r="35" spans="1:16">
      <c r="A35" s="270">
        <v>1</v>
      </c>
      <c r="B35" s="270">
        <v>2</v>
      </c>
      <c r="C35" s="270">
        <v>3</v>
      </c>
      <c r="D35" s="270">
        <v>4</v>
      </c>
      <c r="E35" s="270">
        <v>5</v>
      </c>
      <c r="F35" s="270">
        <v>6</v>
      </c>
    </row>
    <row r="36" spans="1:16" ht="38.25">
      <c r="A36" s="283"/>
      <c r="B36" s="283" t="s">
        <v>721</v>
      </c>
      <c r="C36" s="268"/>
      <c r="D36" s="268"/>
      <c r="E36" s="268"/>
      <c r="F36" s="268"/>
    </row>
    <row r="37" spans="1:16">
      <c r="A37" s="283"/>
      <c r="B37" s="283" t="s">
        <v>550</v>
      </c>
      <c r="C37" s="268"/>
      <c r="D37" s="268"/>
      <c r="E37" s="268"/>
      <c r="F37" s="268"/>
    </row>
    <row r="38" spans="1:16" ht="89.25">
      <c r="A38" s="283"/>
      <c r="B38" s="283" t="s">
        <v>551</v>
      </c>
      <c r="C38" s="268"/>
      <c r="D38" s="268"/>
      <c r="E38" s="268"/>
      <c r="F38" s="268"/>
    </row>
    <row r="39" spans="1:16" ht="102">
      <c r="A39" s="283"/>
      <c r="B39" s="283" t="s">
        <v>726</v>
      </c>
      <c r="C39" s="268"/>
      <c r="D39" s="268"/>
      <c r="E39" s="268"/>
      <c r="F39" s="268"/>
    </row>
    <row r="40" spans="1:16" ht="76.5">
      <c r="A40" s="283"/>
      <c r="B40" s="283" t="s">
        <v>552</v>
      </c>
      <c r="C40" s="268"/>
      <c r="D40" s="268"/>
      <c r="E40" s="268"/>
      <c r="F40" s="268"/>
    </row>
    <row r="41" spans="1:16" ht="38.25">
      <c r="A41" s="283"/>
      <c r="B41" s="282" t="s">
        <v>554</v>
      </c>
      <c r="C41" s="268"/>
      <c r="D41" s="268"/>
      <c r="E41" s="268"/>
      <c r="F41" s="268"/>
    </row>
    <row r="42" spans="1:16">
      <c r="A42" s="283"/>
      <c r="B42" s="283" t="s">
        <v>0</v>
      </c>
      <c r="C42" s="268"/>
      <c r="D42" s="268"/>
      <c r="E42" s="268"/>
      <c r="F42" s="268"/>
    </row>
    <row r="43" spans="1:16" ht="13.5">
      <c r="A43" s="383" t="s">
        <v>555</v>
      </c>
      <c r="B43" s="383"/>
      <c r="C43" s="383"/>
      <c r="D43" s="383"/>
      <c r="E43" s="383"/>
      <c r="F43" s="383"/>
      <c r="G43" s="383"/>
      <c r="H43" s="383"/>
      <c r="I43" s="383"/>
      <c r="J43" s="383"/>
      <c r="K43" s="383"/>
      <c r="L43" s="383"/>
      <c r="M43" s="383"/>
      <c r="N43" s="383"/>
      <c r="O43" s="383"/>
    </row>
    <row r="44" spans="1:16">
      <c r="A44" s="379" t="s">
        <v>556</v>
      </c>
      <c r="B44" s="379"/>
      <c r="C44" s="379"/>
      <c r="D44" s="379"/>
      <c r="E44" s="379"/>
      <c r="F44" s="379"/>
      <c r="G44" s="379"/>
      <c r="H44" s="379"/>
      <c r="I44" s="379"/>
      <c r="J44" s="379"/>
      <c r="K44" s="379"/>
      <c r="L44" s="379"/>
      <c r="M44" s="379"/>
      <c r="N44" s="379"/>
      <c r="O44" s="379"/>
    </row>
    <row r="45" spans="1:16">
      <c r="A45" s="280"/>
      <c r="B45" s="7"/>
      <c r="C45" s="7"/>
      <c r="D45" s="7"/>
      <c r="E45" s="7"/>
      <c r="F45" s="7"/>
      <c r="G45" s="7"/>
      <c r="H45" s="7"/>
      <c r="I45" s="7"/>
      <c r="J45" s="7"/>
      <c r="K45" s="7"/>
      <c r="L45" s="7"/>
      <c r="M45" s="7"/>
      <c r="N45" s="7"/>
      <c r="O45" s="7"/>
    </row>
    <row r="46" spans="1:16" ht="13.5">
      <c r="A46" s="379" t="s">
        <v>557</v>
      </c>
      <c r="B46" s="379"/>
      <c r="C46" s="379"/>
      <c r="D46" s="379"/>
      <c r="E46" s="379"/>
      <c r="F46" s="379"/>
      <c r="G46" s="379"/>
      <c r="H46" s="379"/>
      <c r="I46" s="379"/>
      <c r="J46" s="379"/>
      <c r="K46" s="379"/>
      <c r="L46" s="379"/>
      <c r="M46" s="379"/>
      <c r="N46" s="379"/>
      <c r="O46" s="379"/>
      <c r="P46" s="279"/>
    </row>
    <row r="47" spans="1:16" ht="13.5">
      <c r="A47" s="379" t="s">
        <v>722</v>
      </c>
      <c r="B47" s="379"/>
      <c r="C47" s="379"/>
      <c r="D47" s="379"/>
      <c r="E47" s="379"/>
      <c r="F47" s="379"/>
      <c r="G47" s="379"/>
      <c r="H47" s="379"/>
      <c r="I47" s="379"/>
      <c r="J47" s="379"/>
      <c r="K47" s="379"/>
      <c r="L47" s="379"/>
      <c r="M47" s="379"/>
      <c r="N47" s="379"/>
      <c r="O47" s="379"/>
      <c r="P47" s="279"/>
    </row>
    <row r="48" spans="1:16" ht="13.5">
      <c r="A48" s="379" t="s">
        <v>727</v>
      </c>
      <c r="B48" s="379"/>
      <c r="C48" s="379"/>
      <c r="D48" s="379"/>
      <c r="E48" s="379"/>
      <c r="F48" s="379"/>
      <c r="G48" s="379"/>
      <c r="H48" s="379"/>
      <c r="I48" s="379"/>
      <c r="J48" s="379"/>
      <c r="K48" s="379"/>
      <c r="L48" s="379"/>
      <c r="M48" s="379"/>
      <c r="N48" s="379"/>
      <c r="O48" s="379"/>
      <c r="P48" s="279"/>
    </row>
    <row r="49" spans="1:15">
      <c r="A49" s="379" t="s">
        <v>558</v>
      </c>
      <c r="B49" s="379"/>
      <c r="C49" s="379"/>
      <c r="D49" s="379"/>
      <c r="E49" s="379"/>
      <c r="F49" s="379"/>
      <c r="G49" s="379"/>
      <c r="H49" s="379"/>
      <c r="I49" s="379"/>
      <c r="J49" s="379"/>
      <c r="K49" s="379"/>
      <c r="L49" s="379"/>
      <c r="M49" s="379"/>
      <c r="N49" s="379"/>
      <c r="O49" s="379"/>
    </row>
    <row r="50" spans="1:15" ht="15">
      <c r="A50" s="5"/>
    </row>
    <row r="51" spans="1:15" ht="25.5">
      <c r="A51" s="367" t="s">
        <v>559</v>
      </c>
      <c r="B51" s="270" t="s">
        <v>549</v>
      </c>
      <c r="C51" s="385" t="s">
        <v>560</v>
      </c>
      <c r="D51" s="385"/>
      <c r="E51" s="385"/>
      <c r="F51" s="385"/>
      <c r="G51" s="367" t="s">
        <v>561</v>
      </c>
      <c r="H51" s="367"/>
      <c r="I51" s="367"/>
      <c r="J51" s="367"/>
      <c r="K51" s="367" t="s">
        <v>562</v>
      </c>
      <c r="L51" s="367"/>
      <c r="M51" s="367"/>
      <c r="N51" s="367"/>
    </row>
    <row r="52" spans="1:15" ht="114.75">
      <c r="A52" s="367"/>
      <c r="B52" s="270"/>
      <c r="C52" s="270" t="s">
        <v>520</v>
      </c>
      <c r="D52" s="270" t="s">
        <v>521</v>
      </c>
      <c r="E52" s="270" t="s">
        <v>522</v>
      </c>
      <c r="F52" s="270" t="s">
        <v>523</v>
      </c>
      <c r="G52" s="270" t="s">
        <v>520</v>
      </c>
      <c r="H52" s="270" t="s">
        <v>521</v>
      </c>
      <c r="I52" s="270" t="s">
        <v>522</v>
      </c>
      <c r="J52" s="270" t="s">
        <v>523</v>
      </c>
      <c r="K52" s="270" t="s">
        <v>563</v>
      </c>
      <c r="L52" s="270" t="s">
        <v>564</v>
      </c>
      <c r="M52" s="270" t="s">
        <v>565</v>
      </c>
      <c r="N52" s="270" t="s">
        <v>566</v>
      </c>
    </row>
    <row r="53" spans="1:15">
      <c r="A53" s="270">
        <v>1</v>
      </c>
      <c r="B53" s="270">
        <v>2</v>
      </c>
      <c r="C53" s="270">
        <v>3</v>
      </c>
      <c r="D53" s="270">
        <v>4</v>
      </c>
      <c r="E53" s="270">
        <v>5</v>
      </c>
      <c r="F53" s="270">
        <v>6</v>
      </c>
      <c r="G53" s="270">
        <v>7</v>
      </c>
      <c r="H53" s="270">
        <v>8</v>
      </c>
      <c r="I53" s="270">
        <v>9</v>
      </c>
      <c r="J53" s="270">
        <v>10</v>
      </c>
      <c r="K53" s="270">
        <v>11</v>
      </c>
      <c r="L53" s="270">
        <v>12</v>
      </c>
      <c r="M53" s="270">
        <v>13</v>
      </c>
      <c r="N53" s="270">
        <v>14</v>
      </c>
    </row>
    <row r="54" spans="1:15" ht="153">
      <c r="A54" s="283" t="s">
        <v>553</v>
      </c>
      <c r="B54" s="283" t="s">
        <v>728</v>
      </c>
      <c r="C54" s="268"/>
      <c r="D54" s="268"/>
      <c r="E54" s="268"/>
      <c r="F54" s="268"/>
      <c r="G54" s="268"/>
      <c r="H54" s="268"/>
      <c r="I54" s="268"/>
      <c r="J54" s="268"/>
      <c r="K54" s="268"/>
      <c r="L54" s="268"/>
      <c r="M54" s="268"/>
      <c r="N54" s="268"/>
    </row>
    <row r="55" spans="1:15" ht="51">
      <c r="A55" s="283">
        <v>100</v>
      </c>
      <c r="B55" s="283" t="s">
        <v>567</v>
      </c>
      <c r="C55" s="268"/>
      <c r="D55" s="268"/>
      <c r="E55" s="268"/>
      <c r="F55" s="268"/>
      <c r="G55" s="268"/>
      <c r="H55" s="268"/>
      <c r="I55" s="268"/>
      <c r="J55" s="268"/>
      <c r="K55" s="268"/>
      <c r="L55" s="268"/>
      <c r="M55" s="268"/>
      <c r="N55" s="268"/>
    </row>
    <row r="56" spans="1:15" ht="51">
      <c r="A56" s="283">
        <v>121</v>
      </c>
      <c r="B56" s="283" t="s">
        <v>691</v>
      </c>
      <c r="C56" s="268"/>
      <c r="D56" s="268"/>
      <c r="E56" s="268"/>
      <c r="F56" s="268"/>
      <c r="G56" s="268"/>
      <c r="H56" s="268"/>
      <c r="I56" s="268"/>
      <c r="J56" s="268"/>
      <c r="K56" s="268"/>
      <c r="L56" s="268"/>
      <c r="M56" s="268"/>
      <c r="N56" s="268"/>
    </row>
    <row r="57" spans="1:15" ht="38.25">
      <c r="A57" s="283">
        <v>129</v>
      </c>
      <c r="B57" s="283" t="s">
        <v>568</v>
      </c>
      <c r="C57" s="268"/>
      <c r="D57" s="268"/>
      <c r="E57" s="268"/>
      <c r="F57" s="268"/>
      <c r="G57" s="268"/>
      <c r="H57" s="268"/>
      <c r="I57" s="268"/>
      <c r="J57" s="268"/>
      <c r="K57" s="268"/>
      <c r="L57" s="268"/>
      <c r="M57" s="268"/>
      <c r="N57" s="268"/>
    </row>
    <row r="58" spans="1:15" ht="191.25">
      <c r="A58" s="283">
        <v>0</v>
      </c>
      <c r="B58" s="283" t="s">
        <v>748</v>
      </c>
      <c r="C58" s="268"/>
      <c r="D58" s="268"/>
      <c r="E58" s="268"/>
      <c r="F58" s="268"/>
      <c r="G58" s="268"/>
      <c r="H58" s="268"/>
      <c r="I58" s="268"/>
      <c r="J58" s="268"/>
      <c r="K58" s="268"/>
      <c r="L58" s="268"/>
      <c r="M58" s="268"/>
      <c r="N58" s="268"/>
    </row>
    <row r="59" spans="1:15" ht="89.25">
      <c r="A59" s="283">
        <v>0</v>
      </c>
      <c r="B59" s="283" t="s">
        <v>733</v>
      </c>
      <c r="C59" s="268"/>
      <c r="D59" s="268"/>
      <c r="E59" s="268"/>
      <c r="F59" s="268"/>
      <c r="G59" s="268"/>
      <c r="H59" s="268"/>
      <c r="I59" s="268"/>
      <c r="J59" s="268"/>
      <c r="K59" s="268"/>
      <c r="L59" s="268"/>
      <c r="M59" s="268"/>
      <c r="N59" s="268"/>
    </row>
    <row r="60" spans="1:15" ht="25.5">
      <c r="A60" s="283">
        <v>330</v>
      </c>
      <c r="B60" s="283" t="s">
        <v>569</v>
      </c>
      <c r="C60" s="268"/>
      <c r="D60" s="268"/>
      <c r="E60" s="268"/>
      <c r="F60" s="268"/>
      <c r="G60" s="268"/>
      <c r="H60" s="268"/>
      <c r="I60" s="268"/>
      <c r="J60" s="268"/>
      <c r="K60" s="268"/>
      <c r="L60" s="268"/>
      <c r="M60" s="268"/>
      <c r="N60" s="268"/>
    </row>
    <row r="61" spans="1:15" ht="51">
      <c r="A61" s="283">
        <v>0</v>
      </c>
      <c r="B61" s="283" t="s">
        <v>570</v>
      </c>
      <c r="C61" s="268"/>
      <c r="D61" s="268"/>
      <c r="E61" s="268"/>
      <c r="F61" s="268"/>
      <c r="G61" s="268"/>
      <c r="H61" s="268"/>
      <c r="I61" s="268"/>
      <c r="J61" s="268"/>
      <c r="K61" s="268"/>
      <c r="L61" s="268"/>
      <c r="M61" s="268"/>
      <c r="N61" s="268"/>
    </row>
    <row r="62" spans="1:15" ht="51">
      <c r="A62" s="283">
        <v>0</v>
      </c>
      <c r="B62" s="283" t="s">
        <v>571</v>
      </c>
      <c r="C62" s="268"/>
      <c r="D62" s="268"/>
      <c r="E62" s="268"/>
      <c r="F62" s="268"/>
      <c r="G62" s="268"/>
      <c r="H62" s="268"/>
      <c r="I62" s="268"/>
      <c r="J62" s="268"/>
      <c r="K62" s="268"/>
      <c r="L62" s="268"/>
      <c r="M62" s="268"/>
      <c r="N62" s="268"/>
    </row>
    <row r="63" spans="1:15" ht="25.5">
      <c r="A63" s="283">
        <v>310</v>
      </c>
      <c r="B63" s="283" t="s">
        <v>572</v>
      </c>
      <c r="C63" s="268"/>
      <c r="D63" s="268"/>
      <c r="E63" s="268"/>
      <c r="F63" s="268"/>
      <c r="G63" s="268"/>
      <c r="H63" s="268"/>
      <c r="I63" s="268"/>
      <c r="J63" s="268"/>
      <c r="K63" s="268"/>
      <c r="L63" s="268"/>
      <c r="M63" s="268"/>
      <c r="N63" s="268"/>
    </row>
    <row r="64" spans="1:15" ht="25.5">
      <c r="A64" s="283">
        <v>320</v>
      </c>
      <c r="B64" s="283" t="s">
        <v>573</v>
      </c>
      <c r="C64" s="268"/>
      <c r="D64" s="268"/>
      <c r="E64" s="268"/>
      <c r="F64" s="268"/>
      <c r="G64" s="268"/>
      <c r="H64" s="268"/>
      <c r="I64" s="268"/>
      <c r="J64" s="268"/>
      <c r="K64" s="268"/>
      <c r="L64" s="268"/>
      <c r="M64" s="268"/>
      <c r="N64" s="268"/>
    </row>
    <row r="65" spans="1:24" ht="38.25">
      <c r="A65" s="283">
        <v>0</v>
      </c>
      <c r="B65" s="283" t="s">
        <v>574</v>
      </c>
      <c r="C65" s="268"/>
      <c r="D65" s="268"/>
      <c r="E65" s="268"/>
      <c r="F65" s="268"/>
      <c r="G65" s="268"/>
      <c r="H65" s="268"/>
      <c r="I65" s="268"/>
      <c r="J65" s="268"/>
      <c r="K65" s="268"/>
      <c r="L65" s="268"/>
      <c r="M65" s="268"/>
      <c r="N65" s="268"/>
    </row>
    <row r="66" spans="1:24">
      <c r="A66" s="379" t="s">
        <v>575</v>
      </c>
      <c r="B66" s="379"/>
      <c r="C66" s="379"/>
      <c r="D66" s="379"/>
      <c r="E66" s="379"/>
      <c r="F66" s="379"/>
      <c r="G66" s="379"/>
      <c r="H66" s="379"/>
      <c r="I66" s="379"/>
      <c r="J66" s="379"/>
      <c r="K66" s="379"/>
      <c r="L66" s="379"/>
      <c r="M66" s="379"/>
      <c r="N66" s="379"/>
      <c r="O66" s="379"/>
      <c r="P66" s="379"/>
    </row>
    <row r="67" spans="1:24">
      <c r="A67" s="379" t="s">
        <v>725</v>
      </c>
      <c r="B67" s="379"/>
      <c r="C67" s="379"/>
      <c r="D67" s="379"/>
      <c r="E67" s="379"/>
      <c r="F67" s="379"/>
      <c r="G67" s="379"/>
      <c r="H67" s="379"/>
      <c r="I67" s="379"/>
      <c r="J67" s="379"/>
      <c r="K67" s="379"/>
      <c r="L67" s="379"/>
      <c r="M67" s="379"/>
      <c r="N67" s="379"/>
      <c r="O67" s="379"/>
      <c r="P67" s="379"/>
    </row>
    <row r="68" spans="1:24">
      <c r="A68" s="379" t="s">
        <v>690</v>
      </c>
      <c r="B68" s="379"/>
      <c r="C68" s="379"/>
      <c r="D68" s="379"/>
      <c r="E68" s="379"/>
      <c r="F68" s="379"/>
      <c r="G68" s="379"/>
      <c r="H68" s="379"/>
      <c r="I68" s="379"/>
      <c r="J68" s="379"/>
      <c r="K68" s="379"/>
      <c r="L68" s="379"/>
      <c r="M68" s="379"/>
      <c r="N68" s="379"/>
      <c r="O68" s="379"/>
      <c r="P68" s="379"/>
    </row>
    <row r="69" spans="1:24">
      <c r="A69" s="379" t="s">
        <v>692</v>
      </c>
      <c r="B69" s="379"/>
      <c r="C69" s="379"/>
      <c r="D69" s="379"/>
      <c r="E69" s="379"/>
      <c r="F69" s="379"/>
      <c r="G69" s="379"/>
      <c r="H69" s="379"/>
      <c r="I69" s="379"/>
      <c r="J69" s="379"/>
      <c r="K69" s="379"/>
      <c r="L69" s="379"/>
      <c r="M69" s="379"/>
      <c r="N69" s="379"/>
      <c r="O69" s="379"/>
      <c r="P69" s="379"/>
    </row>
    <row r="70" spans="1:24">
      <c r="A70" s="379" t="s">
        <v>576</v>
      </c>
      <c r="B70" s="379"/>
      <c r="C70" s="379"/>
      <c r="D70" s="379"/>
      <c r="E70" s="379"/>
      <c r="F70" s="379"/>
      <c r="G70" s="379"/>
      <c r="H70" s="379"/>
      <c r="I70" s="379"/>
      <c r="J70" s="379"/>
      <c r="K70" s="379"/>
      <c r="L70" s="379"/>
      <c r="M70" s="379"/>
      <c r="N70" s="379"/>
      <c r="O70" s="379"/>
      <c r="P70" s="379"/>
    </row>
    <row r="71" spans="1:24">
      <c r="A71" s="379" t="s">
        <v>693</v>
      </c>
      <c r="B71" s="379"/>
      <c r="C71" s="379"/>
      <c r="D71" s="379"/>
      <c r="E71" s="379"/>
      <c r="F71" s="379"/>
      <c r="G71" s="379"/>
      <c r="H71" s="379"/>
      <c r="I71" s="379"/>
      <c r="J71" s="379"/>
      <c r="K71" s="379"/>
      <c r="L71" s="379"/>
      <c r="M71" s="379"/>
      <c r="N71" s="379"/>
      <c r="O71" s="379"/>
      <c r="P71" s="379"/>
    </row>
    <row r="72" spans="1:24">
      <c r="A72" s="379" t="s">
        <v>577</v>
      </c>
      <c r="B72" s="379"/>
      <c r="C72" s="379"/>
      <c r="D72" s="379"/>
      <c r="E72" s="379"/>
      <c r="F72" s="379"/>
      <c r="G72" s="379"/>
      <c r="H72" s="379"/>
      <c r="I72" s="379"/>
      <c r="J72" s="379"/>
      <c r="K72" s="379"/>
      <c r="L72" s="379"/>
      <c r="M72" s="379"/>
      <c r="N72" s="379"/>
      <c r="O72" s="379"/>
      <c r="P72" s="379"/>
    </row>
    <row r="73" spans="1:24">
      <c r="A73" s="379"/>
      <c r="B73" s="379"/>
      <c r="C73" s="379"/>
      <c r="D73" s="379"/>
      <c r="E73" s="379"/>
      <c r="F73" s="379"/>
      <c r="G73" s="379"/>
      <c r="H73" s="379"/>
      <c r="I73" s="379"/>
      <c r="J73" s="379"/>
      <c r="K73" s="379"/>
      <c r="L73" s="379"/>
      <c r="M73" s="379"/>
      <c r="N73" s="379"/>
      <c r="O73" s="379"/>
      <c r="P73" s="379"/>
    </row>
    <row r="74" spans="1:24" ht="30" customHeight="1">
      <c r="A74" s="376" t="s">
        <v>548</v>
      </c>
      <c r="B74" s="340" t="s">
        <v>578</v>
      </c>
      <c r="C74" s="340" t="s">
        <v>749</v>
      </c>
      <c r="D74" s="340"/>
      <c r="E74" s="340" t="s">
        <v>579</v>
      </c>
      <c r="F74" s="340"/>
      <c r="G74" s="340"/>
      <c r="H74" s="340" t="s">
        <v>734</v>
      </c>
      <c r="I74" s="385" t="s">
        <v>735</v>
      </c>
      <c r="J74" s="340" t="s">
        <v>519</v>
      </c>
      <c r="K74" s="340"/>
      <c r="L74" s="340"/>
      <c r="M74" s="340"/>
      <c r="N74" s="340"/>
      <c r="O74" s="340"/>
      <c r="P74" s="340"/>
      <c r="Q74" s="340"/>
      <c r="R74" s="340"/>
      <c r="S74" s="340"/>
      <c r="T74" s="340"/>
      <c r="U74" s="340"/>
      <c r="V74" s="340"/>
      <c r="W74" s="340"/>
      <c r="X74" s="340"/>
    </row>
    <row r="75" spans="1:24" ht="23.25" customHeight="1">
      <c r="A75" s="377"/>
      <c r="B75" s="340"/>
      <c r="C75" s="340" t="s">
        <v>325</v>
      </c>
      <c r="D75" s="340" t="s">
        <v>736</v>
      </c>
      <c r="E75" s="340" t="s">
        <v>325</v>
      </c>
      <c r="F75" s="340" t="s">
        <v>580</v>
      </c>
      <c r="G75" s="340" t="s">
        <v>581</v>
      </c>
      <c r="H75" s="340"/>
      <c r="I75" s="385"/>
      <c r="J75" s="340" t="s">
        <v>582</v>
      </c>
      <c r="K75" s="340" t="s">
        <v>377</v>
      </c>
      <c r="L75" s="340"/>
      <c r="M75" s="340"/>
      <c r="N75" s="340"/>
      <c r="O75" s="340"/>
      <c r="P75" s="340"/>
      <c r="Q75" s="340"/>
      <c r="R75" s="340"/>
      <c r="S75" s="340"/>
      <c r="T75" s="340"/>
      <c r="U75" s="340"/>
      <c r="V75" s="340"/>
      <c r="W75" s="340"/>
      <c r="X75" s="340"/>
    </row>
    <row r="76" spans="1:24" ht="30" customHeight="1">
      <c r="A76" s="377"/>
      <c r="B76" s="340"/>
      <c r="C76" s="340"/>
      <c r="D76" s="340"/>
      <c r="E76" s="340"/>
      <c r="F76" s="340"/>
      <c r="G76" s="340"/>
      <c r="H76" s="340"/>
      <c r="I76" s="385"/>
      <c r="J76" s="340"/>
      <c r="K76" s="340" t="s">
        <v>737</v>
      </c>
      <c r="L76" s="340"/>
      <c r="M76" s="340"/>
      <c r="N76" s="340"/>
      <c r="O76" s="340"/>
      <c r="P76" s="340" t="s">
        <v>738</v>
      </c>
      <c r="Q76" s="340"/>
      <c r="R76" s="340"/>
      <c r="S76" s="340"/>
      <c r="T76" s="340"/>
      <c r="U76" s="340"/>
      <c r="V76" s="340"/>
      <c r="W76" s="340"/>
      <c r="X76" s="340"/>
    </row>
    <row r="77" spans="1:24" ht="12.75" customHeight="1">
      <c r="A77" s="377"/>
      <c r="B77" s="340"/>
      <c r="C77" s="340"/>
      <c r="D77" s="340"/>
      <c r="E77" s="340"/>
      <c r="F77" s="340"/>
      <c r="G77" s="340"/>
      <c r="H77" s="340"/>
      <c r="I77" s="385"/>
      <c r="J77" s="340"/>
      <c r="K77" s="385" t="s">
        <v>583</v>
      </c>
      <c r="L77" s="385"/>
      <c r="M77" s="385"/>
      <c r="N77" s="385" t="s">
        <v>584</v>
      </c>
      <c r="O77" s="385" t="s">
        <v>585</v>
      </c>
      <c r="P77" s="385" t="s">
        <v>586</v>
      </c>
      <c r="Q77" s="385" t="s">
        <v>587</v>
      </c>
      <c r="R77" s="385" t="s">
        <v>588</v>
      </c>
      <c r="S77" s="385" t="s">
        <v>589</v>
      </c>
      <c r="T77" s="385" t="s">
        <v>590</v>
      </c>
      <c r="U77" s="385" t="s">
        <v>591</v>
      </c>
      <c r="V77" s="385"/>
      <c r="W77" s="385"/>
      <c r="X77" s="385" t="s">
        <v>592</v>
      </c>
    </row>
    <row r="78" spans="1:24" ht="15">
      <c r="A78" s="377"/>
      <c r="B78" s="340"/>
      <c r="C78" s="340"/>
      <c r="D78" s="340"/>
      <c r="E78" s="340"/>
      <c r="F78" s="340"/>
      <c r="G78" s="340"/>
      <c r="H78" s="340"/>
      <c r="I78" s="385"/>
      <c r="J78" s="340"/>
      <c r="K78" s="340" t="s">
        <v>593</v>
      </c>
      <c r="L78" s="340" t="s">
        <v>377</v>
      </c>
      <c r="M78" s="340"/>
      <c r="N78" s="385"/>
      <c r="O78" s="385"/>
      <c r="P78" s="385"/>
      <c r="Q78" s="385"/>
      <c r="R78" s="385"/>
      <c r="S78" s="385"/>
      <c r="T78" s="385"/>
      <c r="U78" s="340" t="s">
        <v>594</v>
      </c>
      <c r="V78" s="340" t="s">
        <v>377</v>
      </c>
      <c r="W78" s="340"/>
      <c r="X78" s="385"/>
    </row>
    <row r="79" spans="1:24" ht="120">
      <c r="A79" s="378"/>
      <c r="B79" s="340"/>
      <c r="C79" s="340"/>
      <c r="D79" s="340"/>
      <c r="E79" s="340"/>
      <c r="F79" s="340"/>
      <c r="G79" s="340"/>
      <c r="H79" s="340"/>
      <c r="I79" s="385"/>
      <c r="J79" s="340"/>
      <c r="K79" s="340"/>
      <c r="L79" s="265" t="s">
        <v>595</v>
      </c>
      <c r="M79" s="265" t="s">
        <v>596</v>
      </c>
      <c r="N79" s="385"/>
      <c r="O79" s="385"/>
      <c r="P79" s="385"/>
      <c r="Q79" s="385"/>
      <c r="R79" s="385"/>
      <c r="S79" s="385"/>
      <c r="T79" s="385"/>
      <c r="U79" s="340"/>
      <c r="V79" s="265" t="s">
        <v>595</v>
      </c>
      <c r="W79" s="265" t="s">
        <v>596</v>
      </c>
      <c r="X79" s="385"/>
    </row>
    <row r="80" spans="1:24" ht="15">
      <c r="A80" s="292">
        <v>1</v>
      </c>
      <c r="B80" s="265">
        <v>2</v>
      </c>
      <c r="C80" s="265">
        <v>3</v>
      </c>
      <c r="D80" s="265">
        <v>4</v>
      </c>
      <c r="E80" s="265">
        <v>5</v>
      </c>
      <c r="F80" s="265">
        <v>6</v>
      </c>
      <c r="G80" s="265">
        <v>7</v>
      </c>
      <c r="H80" s="265">
        <v>8</v>
      </c>
      <c r="I80" s="265">
        <v>9</v>
      </c>
      <c r="J80" s="265">
        <v>10</v>
      </c>
      <c r="K80" s="265">
        <v>11</v>
      </c>
      <c r="L80" s="265">
        <v>12</v>
      </c>
      <c r="M80" s="265">
        <v>13</v>
      </c>
      <c r="N80" s="265">
        <v>14</v>
      </c>
      <c r="O80" s="265">
        <v>15</v>
      </c>
      <c r="P80" s="265">
        <v>16</v>
      </c>
      <c r="Q80" s="265">
        <v>17</v>
      </c>
      <c r="R80" s="265">
        <v>18</v>
      </c>
      <c r="S80" s="265">
        <v>19</v>
      </c>
      <c r="T80" s="265">
        <v>20</v>
      </c>
      <c r="U80" s="265">
        <v>21</v>
      </c>
      <c r="V80" s="265">
        <v>22</v>
      </c>
      <c r="W80" s="265">
        <v>23</v>
      </c>
      <c r="X80" s="265">
        <v>24</v>
      </c>
    </row>
    <row r="81" spans="1:24" ht="15">
      <c r="A81" s="266"/>
      <c r="B81" s="263"/>
      <c r="C81" s="263"/>
      <c r="D81" s="263"/>
      <c r="E81" s="263"/>
      <c r="F81" s="263"/>
      <c r="G81" s="263"/>
      <c r="H81" s="263"/>
      <c r="I81" s="263"/>
      <c r="J81" s="263"/>
      <c r="K81" s="263"/>
      <c r="L81" s="263"/>
      <c r="M81" s="263"/>
      <c r="N81" s="263"/>
      <c r="O81" s="263"/>
      <c r="P81" s="263"/>
      <c r="Q81" s="263"/>
      <c r="R81" s="263"/>
      <c r="S81" s="263"/>
      <c r="T81" s="263"/>
      <c r="U81" s="263"/>
      <c r="V81" s="263"/>
      <c r="W81" s="263"/>
      <c r="X81" s="263"/>
    </row>
    <row r="82" spans="1:24" ht="15">
      <c r="A82" s="263"/>
      <c r="B82" s="263"/>
      <c r="C82" s="263"/>
      <c r="D82" s="263"/>
      <c r="E82" s="263"/>
      <c r="F82" s="263"/>
      <c r="G82" s="263"/>
      <c r="H82" s="263"/>
      <c r="I82" s="263"/>
      <c r="J82" s="263"/>
      <c r="K82" s="263"/>
      <c r="L82" s="263"/>
      <c r="M82" s="263"/>
      <c r="N82" s="263"/>
      <c r="O82" s="263"/>
      <c r="P82" s="263"/>
      <c r="Q82" s="263"/>
      <c r="R82" s="263"/>
      <c r="S82" s="263"/>
      <c r="T82" s="263"/>
      <c r="U82" s="263"/>
      <c r="V82" s="263"/>
      <c r="W82" s="263"/>
      <c r="X82" s="263"/>
    </row>
    <row r="83" spans="1:24" ht="15">
      <c r="A83" s="266"/>
      <c r="B83" s="263"/>
      <c r="C83" s="263"/>
      <c r="D83" s="263"/>
      <c r="E83" s="263"/>
      <c r="F83" s="263"/>
      <c r="G83" s="263"/>
      <c r="H83" s="263"/>
      <c r="I83" s="263"/>
      <c r="J83" s="263"/>
      <c r="K83" s="263"/>
      <c r="L83" s="263"/>
      <c r="M83" s="263"/>
      <c r="N83" s="263"/>
      <c r="O83" s="263"/>
      <c r="P83" s="263"/>
      <c r="Q83" s="263"/>
      <c r="R83" s="263"/>
      <c r="S83" s="263"/>
      <c r="T83" s="263"/>
      <c r="U83" s="263"/>
      <c r="V83" s="263"/>
      <c r="W83" s="263"/>
      <c r="X83" s="263"/>
    </row>
    <row r="84" spans="1:24" ht="15">
      <c r="A84" s="281"/>
      <c r="B84" s="263"/>
      <c r="C84" s="263"/>
      <c r="D84" s="263"/>
      <c r="E84" s="263"/>
      <c r="F84" s="263"/>
      <c r="G84" s="263"/>
      <c r="H84" s="263"/>
      <c r="I84" s="263"/>
      <c r="J84" s="263"/>
      <c r="K84" s="263"/>
      <c r="L84" s="263"/>
      <c r="M84" s="263"/>
      <c r="N84" s="263"/>
      <c r="O84" s="263"/>
      <c r="P84" s="263"/>
      <c r="Q84" s="263"/>
      <c r="R84" s="263"/>
      <c r="S84" s="263"/>
      <c r="T84" s="263"/>
      <c r="U84" s="263"/>
      <c r="V84" s="263"/>
      <c r="W84" s="263"/>
      <c r="X84" s="263"/>
    </row>
    <row r="85" spans="1:24" ht="15">
      <c r="A85" s="187"/>
      <c r="B85" s="305"/>
      <c r="C85" s="305"/>
      <c r="D85" s="305"/>
      <c r="E85" s="305"/>
      <c r="F85" s="305"/>
      <c r="G85" s="305"/>
      <c r="H85" s="358" t="s">
        <v>0</v>
      </c>
      <c r="I85" s="358"/>
      <c r="J85" s="263"/>
      <c r="K85" s="263"/>
      <c r="L85" s="263"/>
      <c r="M85" s="263"/>
      <c r="N85" s="263"/>
      <c r="O85" s="263"/>
      <c r="P85" s="263"/>
      <c r="Q85" s="263"/>
      <c r="R85" s="263"/>
      <c r="S85" s="263"/>
      <c r="T85" s="263"/>
      <c r="U85" s="263"/>
      <c r="V85" s="263"/>
      <c r="W85" s="263"/>
      <c r="X85" s="263"/>
    </row>
    <row r="86" spans="1:24" ht="13.5">
      <c r="A86" s="387" t="s">
        <v>555</v>
      </c>
      <c r="B86" s="387"/>
      <c r="C86" s="387"/>
      <c r="D86" s="387"/>
      <c r="E86" s="387"/>
      <c r="F86" s="387"/>
      <c r="G86" s="387"/>
      <c r="H86" s="387"/>
      <c r="I86" s="387"/>
      <c r="J86" s="387"/>
      <c r="K86" s="387"/>
      <c r="L86" s="387"/>
      <c r="M86" s="387"/>
      <c r="N86" s="387"/>
      <c r="O86" s="387"/>
      <c r="P86" s="387"/>
      <c r="Q86" s="387"/>
      <c r="R86" s="387"/>
    </row>
    <row r="87" spans="1:24">
      <c r="A87" s="384" t="s">
        <v>597</v>
      </c>
      <c r="B87" s="384"/>
      <c r="C87" s="384"/>
      <c r="D87" s="384"/>
      <c r="E87" s="384"/>
      <c r="F87" s="384"/>
      <c r="G87" s="384"/>
      <c r="H87" s="384"/>
      <c r="I87" s="384"/>
      <c r="J87" s="384"/>
      <c r="K87" s="384"/>
      <c r="L87" s="384"/>
      <c r="M87" s="384"/>
      <c r="N87" s="384"/>
      <c r="O87" s="384"/>
      <c r="P87" s="384"/>
      <c r="Q87" s="384"/>
      <c r="R87" s="384"/>
    </row>
    <row r="88" spans="1:24">
      <c r="A88" s="384" t="s">
        <v>598</v>
      </c>
      <c r="B88" s="384"/>
      <c r="C88" s="384"/>
      <c r="D88" s="384"/>
      <c r="E88" s="384"/>
      <c r="F88" s="384"/>
      <c r="G88" s="384"/>
      <c r="H88" s="384"/>
      <c r="I88" s="384"/>
      <c r="J88" s="384"/>
      <c r="K88" s="384"/>
      <c r="L88" s="384"/>
      <c r="M88" s="384"/>
      <c r="N88" s="384"/>
      <c r="O88" s="384"/>
      <c r="P88" s="384"/>
      <c r="Q88" s="384"/>
      <c r="R88" s="384"/>
    </row>
    <row r="89" spans="1:24">
      <c r="A89" s="384" t="s">
        <v>599</v>
      </c>
      <c r="B89" s="384"/>
      <c r="C89" s="384"/>
      <c r="D89" s="384"/>
      <c r="E89" s="384"/>
      <c r="F89" s="384"/>
      <c r="G89" s="384"/>
      <c r="H89" s="384"/>
      <c r="I89" s="384"/>
      <c r="J89" s="384"/>
      <c r="K89" s="384"/>
      <c r="L89" s="384"/>
      <c r="M89" s="384"/>
      <c r="N89" s="384"/>
      <c r="O89" s="384"/>
      <c r="P89" s="384"/>
      <c r="Q89" s="384"/>
      <c r="R89" s="384"/>
    </row>
    <row r="90" spans="1:24">
      <c r="A90" s="384" t="s">
        <v>600</v>
      </c>
      <c r="B90" s="384"/>
      <c r="C90" s="384"/>
      <c r="D90" s="384"/>
      <c r="E90" s="384"/>
      <c r="F90" s="384"/>
      <c r="G90" s="384"/>
      <c r="H90" s="384"/>
      <c r="I90" s="384"/>
      <c r="J90" s="384"/>
      <c r="K90" s="384"/>
      <c r="L90" s="384"/>
      <c r="M90" s="384"/>
      <c r="N90" s="384"/>
      <c r="O90" s="384"/>
      <c r="P90" s="384"/>
      <c r="Q90" s="384"/>
      <c r="R90" s="384"/>
    </row>
    <row r="91" spans="1:24">
      <c r="A91" s="384" t="s">
        <v>739</v>
      </c>
      <c r="B91" s="384"/>
      <c r="C91" s="384"/>
      <c r="D91" s="384"/>
      <c r="E91" s="384"/>
      <c r="F91" s="384"/>
      <c r="G91" s="384"/>
      <c r="H91" s="384"/>
      <c r="I91" s="384"/>
      <c r="J91" s="384"/>
      <c r="K91" s="384"/>
      <c r="L91" s="384"/>
      <c r="M91" s="384"/>
      <c r="N91" s="384"/>
      <c r="O91" s="384"/>
      <c r="P91" s="384"/>
      <c r="Q91" s="384"/>
      <c r="R91" s="384"/>
    </row>
    <row r="92" spans="1:24">
      <c r="A92" s="384" t="s">
        <v>601</v>
      </c>
      <c r="B92" s="384"/>
      <c r="C92" s="384"/>
      <c r="D92" s="384"/>
      <c r="E92" s="384"/>
      <c r="F92" s="384"/>
      <c r="G92" s="384"/>
      <c r="H92" s="384"/>
      <c r="I92" s="384"/>
      <c r="J92" s="384"/>
      <c r="K92" s="384"/>
      <c r="L92" s="384"/>
      <c r="M92" s="384"/>
      <c r="N92" s="384"/>
      <c r="O92" s="384"/>
      <c r="P92" s="384"/>
      <c r="Q92" s="384"/>
      <c r="R92" s="384"/>
    </row>
    <row r="93" spans="1:24">
      <c r="A93" s="384" t="s">
        <v>602</v>
      </c>
      <c r="B93" s="384"/>
      <c r="C93" s="384"/>
      <c r="D93" s="384"/>
      <c r="E93" s="384"/>
      <c r="F93" s="384"/>
      <c r="G93" s="384"/>
      <c r="H93" s="384"/>
      <c r="I93" s="384"/>
      <c r="J93" s="384"/>
      <c r="K93" s="384"/>
      <c r="L93" s="384"/>
      <c r="M93" s="384"/>
      <c r="N93" s="384"/>
      <c r="O93" s="384"/>
      <c r="P93" s="384"/>
      <c r="Q93" s="384"/>
      <c r="R93" s="384"/>
    </row>
    <row r="94" spans="1:24">
      <c r="A94" s="384" t="s">
        <v>603</v>
      </c>
      <c r="B94" s="384"/>
      <c r="C94" s="384"/>
      <c r="D94" s="384"/>
      <c r="E94" s="384"/>
      <c r="F94" s="384"/>
      <c r="G94" s="384"/>
      <c r="H94" s="384"/>
      <c r="I94" s="384"/>
      <c r="J94" s="384"/>
      <c r="K94" s="384"/>
      <c r="L94" s="384"/>
      <c r="M94" s="384"/>
      <c r="N94" s="384"/>
      <c r="O94" s="384"/>
      <c r="P94" s="384"/>
      <c r="Q94" s="384"/>
      <c r="R94" s="384"/>
    </row>
    <row r="95" spans="1:24">
      <c r="A95" s="384" t="s">
        <v>604</v>
      </c>
      <c r="B95" s="384"/>
      <c r="C95" s="384"/>
      <c r="D95" s="384"/>
      <c r="E95" s="384"/>
      <c r="F95" s="384"/>
      <c r="G95" s="384"/>
      <c r="H95" s="384"/>
      <c r="I95" s="384"/>
      <c r="J95" s="384"/>
      <c r="K95" s="384"/>
      <c r="L95" s="384"/>
      <c r="M95" s="384"/>
      <c r="N95" s="384"/>
      <c r="O95" s="384"/>
      <c r="P95" s="384"/>
      <c r="Q95" s="384"/>
      <c r="R95" s="384"/>
    </row>
    <row r="96" spans="1:24">
      <c r="A96" s="384" t="s">
        <v>605</v>
      </c>
      <c r="B96" s="384"/>
      <c r="C96" s="384"/>
      <c r="D96" s="384"/>
      <c r="E96" s="384"/>
      <c r="F96" s="384"/>
      <c r="G96" s="384"/>
      <c r="H96" s="384"/>
      <c r="I96" s="384"/>
      <c r="J96" s="384"/>
      <c r="K96" s="384"/>
      <c r="L96" s="384"/>
      <c r="M96" s="384"/>
      <c r="N96" s="384"/>
      <c r="O96" s="384"/>
      <c r="P96" s="384"/>
      <c r="Q96" s="384"/>
      <c r="R96" s="384"/>
    </row>
    <row r="97" spans="1:18">
      <c r="A97" s="384" t="s">
        <v>606</v>
      </c>
      <c r="B97" s="384"/>
      <c r="C97" s="384"/>
      <c r="D97" s="384"/>
      <c r="E97" s="384"/>
      <c r="F97" s="384"/>
      <c r="G97" s="384"/>
      <c r="H97" s="384"/>
      <c r="I97" s="384"/>
      <c r="J97" s="384"/>
      <c r="K97" s="384"/>
      <c r="L97" s="384"/>
      <c r="M97" s="384"/>
      <c r="N97" s="384"/>
      <c r="O97" s="384"/>
      <c r="P97" s="384"/>
      <c r="Q97" s="384"/>
      <c r="R97" s="384"/>
    </row>
    <row r="98" spans="1:18">
      <c r="A98" s="384" t="s">
        <v>607</v>
      </c>
      <c r="B98" s="384"/>
      <c r="C98" s="384"/>
      <c r="D98" s="384"/>
      <c r="E98" s="384"/>
      <c r="F98" s="384"/>
      <c r="G98" s="384"/>
      <c r="H98" s="384"/>
      <c r="I98" s="384"/>
      <c r="J98" s="384"/>
      <c r="K98" s="384"/>
      <c r="L98" s="384"/>
      <c r="M98" s="384"/>
      <c r="N98" s="384"/>
      <c r="O98" s="384"/>
      <c r="P98" s="384"/>
      <c r="Q98" s="384"/>
      <c r="R98" s="384"/>
    </row>
    <row r="99" spans="1:18">
      <c r="A99" s="384" t="s">
        <v>608</v>
      </c>
      <c r="B99" s="384"/>
      <c r="C99" s="384"/>
      <c r="D99" s="384"/>
      <c r="E99" s="384"/>
      <c r="F99" s="384"/>
      <c r="G99" s="384"/>
      <c r="H99" s="384"/>
      <c r="I99" s="384"/>
      <c r="J99" s="384"/>
      <c r="K99" s="384"/>
      <c r="L99" s="384"/>
      <c r="M99" s="384"/>
      <c r="N99" s="384"/>
      <c r="O99" s="384"/>
      <c r="P99" s="384"/>
      <c r="Q99" s="384"/>
      <c r="R99" s="384"/>
    </row>
    <row r="100" spans="1:18">
      <c r="A100" s="384" t="s">
        <v>609</v>
      </c>
      <c r="B100" s="384"/>
      <c r="C100" s="384"/>
      <c r="D100" s="384"/>
      <c r="E100" s="384"/>
      <c r="F100" s="384"/>
      <c r="G100" s="384"/>
      <c r="H100" s="384"/>
      <c r="I100" s="384"/>
      <c r="J100" s="384"/>
      <c r="K100" s="384"/>
      <c r="L100" s="384"/>
      <c r="M100" s="384"/>
      <c r="N100" s="384"/>
      <c r="O100" s="384"/>
      <c r="P100" s="384"/>
      <c r="Q100" s="384"/>
      <c r="R100" s="384"/>
    </row>
    <row r="101" spans="1:18">
      <c r="A101" s="384" t="s">
        <v>610</v>
      </c>
      <c r="B101" s="384"/>
      <c r="C101" s="384"/>
      <c r="D101" s="384"/>
      <c r="E101" s="384"/>
      <c r="F101" s="384"/>
      <c r="G101" s="384"/>
      <c r="H101" s="384"/>
      <c r="I101" s="384"/>
      <c r="J101" s="384"/>
      <c r="K101" s="384"/>
      <c r="L101" s="384"/>
      <c r="M101" s="384"/>
      <c r="N101" s="384"/>
      <c r="O101" s="384"/>
      <c r="P101" s="384"/>
      <c r="Q101" s="384"/>
      <c r="R101" s="384"/>
    </row>
    <row r="102" spans="1:18">
      <c r="A102" s="384" t="s">
        <v>740</v>
      </c>
      <c r="B102" s="384"/>
      <c r="C102" s="384"/>
      <c r="D102" s="384"/>
      <c r="E102" s="384"/>
      <c r="F102" s="384"/>
      <c r="G102" s="384"/>
      <c r="H102" s="384"/>
      <c r="I102" s="384"/>
      <c r="J102" s="384"/>
      <c r="K102" s="384"/>
      <c r="L102" s="384"/>
      <c r="M102" s="384"/>
      <c r="N102" s="384"/>
      <c r="O102" s="384"/>
      <c r="P102" s="384"/>
      <c r="Q102" s="384"/>
      <c r="R102" s="384"/>
    </row>
    <row r="103" spans="1:18">
      <c r="A103" s="384" t="s">
        <v>611</v>
      </c>
      <c r="B103" s="384"/>
      <c r="C103" s="384"/>
      <c r="D103" s="384"/>
      <c r="E103" s="384"/>
      <c r="F103" s="384"/>
      <c r="G103" s="384"/>
      <c r="H103" s="384"/>
      <c r="I103" s="384"/>
      <c r="J103" s="384"/>
      <c r="K103" s="384"/>
      <c r="L103" s="384"/>
      <c r="M103" s="384"/>
      <c r="N103" s="384"/>
      <c r="O103" s="384"/>
      <c r="P103" s="384"/>
      <c r="Q103" s="384"/>
      <c r="R103" s="384"/>
    </row>
    <row r="104" spans="1:18">
      <c r="A104" s="384" t="s">
        <v>612</v>
      </c>
      <c r="B104" s="384"/>
      <c r="C104" s="384"/>
      <c r="D104" s="384"/>
      <c r="E104" s="384"/>
      <c r="F104" s="384"/>
      <c r="G104" s="384"/>
      <c r="H104" s="384"/>
      <c r="I104" s="384"/>
      <c r="J104" s="384"/>
      <c r="K104" s="384"/>
      <c r="L104" s="384"/>
      <c r="M104" s="384"/>
      <c r="N104" s="384"/>
      <c r="O104" s="384"/>
      <c r="P104" s="384"/>
      <c r="Q104" s="384"/>
      <c r="R104" s="384"/>
    </row>
    <row r="105" spans="1:18">
      <c r="A105" s="384" t="s">
        <v>741</v>
      </c>
      <c r="B105" s="384"/>
      <c r="C105" s="384"/>
      <c r="D105" s="384"/>
      <c r="E105" s="384"/>
      <c r="F105" s="384"/>
      <c r="G105" s="384"/>
      <c r="H105" s="384"/>
      <c r="I105" s="384"/>
      <c r="J105" s="384"/>
      <c r="K105" s="384"/>
      <c r="L105" s="384"/>
      <c r="M105" s="384"/>
      <c r="N105" s="384"/>
      <c r="O105" s="384"/>
      <c r="P105" s="384"/>
      <c r="Q105" s="384"/>
      <c r="R105" s="384"/>
    </row>
    <row r="106" spans="1:18">
      <c r="A106" s="384" t="s">
        <v>613</v>
      </c>
      <c r="B106" s="384"/>
      <c r="C106" s="384"/>
      <c r="D106" s="384"/>
      <c r="E106" s="384"/>
      <c r="F106" s="384"/>
      <c r="G106" s="384"/>
      <c r="H106" s="384"/>
      <c r="I106" s="384"/>
      <c r="J106" s="384"/>
      <c r="K106" s="384"/>
      <c r="L106" s="384"/>
      <c r="M106" s="384"/>
      <c r="N106" s="384"/>
      <c r="O106" s="384"/>
      <c r="P106" s="384"/>
      <c r="Q106" s="384"/>
      <c r="R106" s="384"/>
    </row>
    <row r="107" spans="1:18">
      <c r="A107" s="384" t="s">
        <v>614</v>
      </c>
      <c r="B107" s="384"/>
      <c r="C107" s="384"/>
      <c r="D107" s="384"/>
      <c r="E107" s="384"/>
      <c r="F107" s="384"/>
      <c r="G107" s="384"/>
      <c r="H107" s="384"/>
      <c r="I107" s="384"/>
      <c r="J107" s="384"/>
      <c r="K107" s="384"/>
      <c r="L107" s="384"/>
      <c r="M107" s="384"/>
      <c r="N107" s="384"/>
      <c r="O107" s="384"/>
      <c r="P107" s="384"/>
      <c r="Q107" s="384"/>
      <c r="R107" s="384"/>
    </row>
    <row r="108" spans="1:18">
      <c r="A108" s="384" t="s">
        <v>611</v>
      </c>
      <c r="B108" s="384"/>
      <c r="C108" s="384"/>
      <c r="D108" s="384"/>
      <c r="E108" s="384"/>
      <c r="F108" s="384"/>
      <c r="G108" s="384"/>
      <c r="H108" s="384"/>
      <c r="I108" s="384"/>
      <c r="J108" s="384"/>
      <c r="K108" s="384"/>
      <c r="L108" s="384"/>
      <c r="M108" s="384"/>
      <c r="N108" s="384"/>
      <c r="O108" s="384"/>
      <c r="P108" s="384"/>
      <c r="Q108" s="384"/>
      <c r="R108" s="384"/>
    </row>
    <row r="109" spans="1:18">
      <c r="A109" s="384" t="s">
        <v>615</v>
      </c>
      <c r="B109" s="384"/>
      <c r="C109" s="384"/>
      <c r="D109" s="384"/>
      <c r="E109" s="384"/>
      <c r="F109" s="384"/>
      <c r="G109" s="384"/>
      <c r="H109" s="384"/>
      <c r="I109" s="384"/>
      <c r="J109" s="384"/>
      <c r="K109" s="384"/>
      <c r="L109" s="384"/>
      <c r="M109" s="384"/>
      <c r="N109" s="384"/>
      <c r="O109" s="384"/>
      <c r="P109" s="384"/>
      <c r="Q109" s="384"/>
      <c r="R109" s="384"/>
    </row>
    <row r="110" spans="1:18">
      <c r="A110" s="384" t="s">
        <v>616</v>
      </c>
      <c r="B110" s="384"/>
      <c r="C110" s="384"/>
      <c r="D110" s="384"/>
      <c r="E110" s="384"/>
      <c r="F110" s="384"/>
      <c r="G110" s="384"/>
      <c r="H110" s="384"/>
      <c r="I110" s="384"/>
      <c r="J110" s="384"/>
      <c r="K110" s="384"/>
      <c r="L110" s="384"/>
      <c r="M110" s="384"/>
      <c r="N110" s="384"/>
      <c r="O110" s="384"/>
      <c r="P110" s="384"/>
      <c r="Q110" s="384"/>
      <c r="R110" s="384"/>
    </row>
    <row r="111" spans="1:18">
      <c r="A111" s="384" t="s">
        <v>617</v>
      </c>
      <c r="B111" s="384"/>
      <c r="C111" s="384"/>
      <c r="D111" s="384"/>
      <c r="E111" s="384"/>
      <c r="F111" s="384"/>
      <c r="G111" s="384"/>
      <c r="H111" s="384"/>
      <c r="I111" s="384"/>
      <c r="J111" s="384"/>
      <c r="K111" s="384"/>
      <c r="L111" s="384"/>
      <c r="M111" s="384"/>
      <c r="N111" s="384"/>
      <c r="O111" s="384"/>
      <c r="P111" s="384"/>
      <c r="Q111" s="384"/>
      <c r="R111" s="384"/>
    </row>
    <row r="112" spans="1:18">
      <c r="A112" s="384" t="s">
        <v>618</v>
      </c>
      <c r="B112" s="384"/>
      <c r="C112" s="384"/>
      <c r="D112" s="384"/>
      <c r="E112" s="384"/>
      <c r="F112" s="384"/>
      <c r="G112" s="384"/>
      <c r="H112" s="384"/>
      <c r="I112" s="384"/>
      <c r="J112" s="384"/>
      <c r="K112" s="384"/>
      <c r="L112" s="384"/>
      <c r="M112" s="384"/>
      <c r="N112" s="384"/>
      <c r="O112" s="384"/>
      <c r="P112" s="384"/>
      <c r="Q112" s="384"/>
      <c r="R112" s="384"/>
    </row>
    <row r="113" spans="1:24">
      <c r="A113" s="384" t="s">
        <v>619</v>
      </c>
      <c r="B113" s="384"/>
      <c r="C113" s="384"/>
      <c r="D113" s="384"/>
      <c r="E113" s="384"/>
      <c r="F113" s="384"/>
      <c r="G113" s="384"/>
      <c r="H113" s="384"/>
      <c r="I113" s="384"/>
      <c r="J113" s="384"/>
      <c r="K113" s="384"/>
      <c r="L113" s="384"/>
      <c r="M113" s="384"/>
      <c r="N113" s="384"/>
      <c r="O113" s="384"/>
      <c r="P113" s="384"/>
      <c r="Q113" s="384"/>
      <c r="R113" s="384"/>
    </row>
    <row r="114" spans="1:24">
      <c r="A114" s="384" t="s">
        <v>742</v>
      </c>
      <c r="B114" s="384"/>
      <c r="C114" s="384"/>
      <c r="D114" s="384"/>
      <c r="E114" s="384"/>
      <c r="F114" s="384"/>
      <c r="G114" s="384"/>
      <c r="H114" s="384"/>
      <c r="I114" s="384"/>
      <c r="J114" s="384"/>
      <c r="K114" s="384"/>
      <c r="L114" s="384"/>
      <c r="M114" s="384"/>
      <c r="N114" s="384"/>
      <c r="O114" s="384"/>
      <c r="P114" s="384"/>
      <c r="Q114" s="384"/>
      <c r="R114" s="384"/>
    </row>
    <row r="115" spans="1:24">
      <c r="A115" s="384" t="s">
        <v>620</v>
      </c>
      <c r="B115" s="384"/>
      <c r="C115" s="384"/>
      <c r="D115" s="384"/>
      <c r="E115" s="384"/>
      <c r="F115" s="384"/>
      <c r="G115" s="384"/>
      <c r="H115" s="384"/>
      <c r="I115" s="384"/>
      <c r="J115" s="384"/>
      <c r="K115" s="384"/>
      <c r="L115" s="384"/>
      <c r="M115" s="384"/>
      <c r="N115" s="384"/>
      <c r="O115" s="384"/>
      <c r="P115" s="384"/>
      <c r="Q115" s="384"/>
      <c r="R115" s="384"/>
    </row>
    <row r="116" spans="1:24">
      <c r="A116" s="384" t="s">
        <v>621</v>
      </c>
      <c r="B116" s="384"/>
      <c r="C116" s="384"/>
      <c r="D116" s="384"/>
      <c r="E116" s="384"/>
      <c r="F116" s="384"/>
      <c r="G116" s="384"/>
      <c r="H116" s="384"/>
      <c r="I116" s="384"/>
      <c r="J116" s="384"/>
      <c r="K116" s="384"/>
      <c r="L116" s="384"/>
      <c r="M116" s="384"/>
      <c r="N116" s="384"/>
      <c r="O116" s="384"/>
      <c r="P116" s="384"/>
      <c r="Q116" s="384"/>
      <c r="R116" s="384"/>
    </row>
    <row r="117" spans="1:24">
      <c r="A117" s="384"/>
      <c r="B117" s="384"/>
      <c r="C117" s="384"/>
      <c r="D117" s="384"/>
      <c r="E117" s="384"/>
      <c r="F117" s="384"/>
      <c r="G117" s="384"/>
      <c r="H117" s="384"/>
      <c r="I117" s="384"/>
      <c r="J117" s="384"/>
      <c r="K117" s="384"/>
      <c r="L117" s="384"/>
      <c r="M117" s="384"/>
      <c r="N117" s="384"/>
      <c r="O117" s="384"/>
      <c r="P117" s="384"/>
      <c r="Q117" s="384"/>
      <c r="R117" s="384"/>
    </row>
    <row r="118" spans="1:24">
      <c r="A118" s="381" t="s">
        <v>622</v>
      </c>
      <c r="B118" s="381"/>
      <c r="C118" s="381"/>
      <c r="D118" s="381"/>
      <c r="E118" s="381"/>
      <c r="F118" s="381"/>
      <c r="G118" s="381"/>
      <c r="H118" s="381"/>
      <c r="I118" s="381"/>
      <c r="J118" s="381"/>
      <c r="K118" s="381"/>
      <c r="L118" s="381"/>
      <c r="M118" s="381"/>
      <c r="N118" s="381"/>
      <c r="O118" s="381"/>
      <c r="P118" s="381"/>
      <c r="Q118" s="381"/>
      <c r="R118" s="381"/>
    </row>
    <row r="119" spans="1:24">
      <c r="A119" s="381" t="s">
        <v>743</v>
      </c>
      <c r="B119" s="381"/>
      <c r="C119" s="381"/>
      <c r="D119" s="381"/>
      <c r="E119" s="381"/>
      <c r="F119" s="381"/>
      <c r="G119" s="381"/>
      <c r="H119" s="381"/>
      <c r="I119" s="381"/>
      <c r="J119" s="381"/>
      <c r="K119" s="381"/>
      <c r="L119" s="381"/>
      <c r="M119" s="381"/>
      <c r="N119" s="381"/>
      <c r="O119" s="381"/>
      <c r="P119" s="381"/>
      <c r="Q119" s="381"/>
      <c r="R119" s="381"/>
    </row>
    <row r="120" spans="1:24">
      <c r="A120" s="381" t="s">
        <v>623</v>
      </c>
      <c r="B120" s="381"/>
      <c r="C120" s="381"/>
      <c r="D120" s="381"/>
      <c r="E120" s="381"/>
      <c r="F120" s="381"/>
      <c r="G120" s="381"/>
      <c r="H120" s="381"/>
      <c r="I120" s="381"/>
      <c r="J120" s="381"/>
      <c r="K120" s="381"/>
      <c r="L120" s="381"/>
      <c r="M120" s="381"/>
      <c r="N120" s="381"/>
      <c r="O120" s="381"/>
      <c r="P120" s="381"/>
      <c r="Q120" s="381"/>
      <c r="R120" s="381"/>
    </row>
    <row r="121" spans="1:24" ht="15">
      <c r="A121" s="5"/>
    </row>
    <row r="122" spans="1:24" ht="24.75" customHeight="1">
      <c r="A122" s="367" t="s">
        <v>548</v>
      </c>
      <c r="B122" s="361" t="s">
        <v>578</v>
      </c>
      <c r="C122" s="363" t="s">
        <v>749</v>
      </c>
      <c r="D122" s="365"/>
      <c r="E122" s="361" t="s">
        <v>744</v>
      </c>
      <c r="F122" s="361" t="s">
        <v>624</v>
      </c>
      <c r="G122" s="361" t="s">
        <v>625</v>
      </c>
      <c r="H122" s="361" t="s">
        <v>745</v>
      </c>
    </row>
    <row r="123" spans="1:24" ht="153">
      <c r="A123" s="367"/>
      <c r="B123" s="362"/>
      <c r="C123" s="270" t="s">
        <v>325</v>
      </c>
      <c r="D123" s="295" t="s">
        <v>736</v>
      </c>
      <c r="E123" s="362"/>
      <c r="F123" s="362"/>
      <c r="G123" s="362"/>
      <c r="H123" s="362"/>
    </row>
    <row r="124" spans="1:24" ht="30" customHeight="1">
      <c r="A124" s="270">
        <v>1</v>
      </c>
      <c r="B124" s="270">
        <v>2</v>
      </c>
      <c r="C124" s="270">
        <v>3</v>
      </c>
      <c r="D124" s="270">
        <v>4</v>
      </c>
      <c r="E124" s="270">
        <v>5</v>
      </c>
      <c r="F124" s="270">
        <v>6</v>
      </c>
      <c r="G124" s="270">
        <v>7</v>
      </c>
      <c r="H124" s="270">
        <v>8</v>
      </c>
    </row>
    <row r="125" spans="1:24" ht="18.75" customHeight="1">
      <c r="A125" s="283"/>
      <c r="B125" s="268"/>
      <c r="C125" s="268"/>
      <c r="D125" s="268"/>
      <c r="E125" s="268"/>
      <c r="F125" s="268"/>
      <c r="G125" s="268"/>
      <c r="H125" s="268"/>
    </row>
    <row r="126" spans="1:24">
      <c r="A126" s="283"/>
      <c r="B126" s="268"/>
      <c r="C126" s="268"/>
      <c r="D126" s="268"/>
      <c r="E126" s="268"/>
      <c r="F126" s="268"/>
      <c r="G126" s="268"/>
      <c r="H126" s="268"/>
    </row>
    <row r="127" spans="1:24">
      <c r="A127" s="283"/>
      <c r="B127" s="268"/>
      <c r="C127" s="268"/>
      <c r="D127" s="268"/>
      <c r="E127" s="268"/>
      <c r="F127" s="268"/>
      <c r="G127" s="268"/>
      <c r="H127" s="268"/>
    </row>
    <row r="128" spans="1:24">
      <c r="A128" s="379" t="s">
        <v>694</v>
      </c>
      <c r="B128" s="379"/>
      <c r="C128" s="379"/>
      <c r="D128" s="379"/>
      <c r="E128" s="379"/>
      <c r="F128" s="379"/>
      <c r="G128" s="379"/>
      <c r="H128" s="379"/>
      <c r="I128" s="379"/>
      <c r="J128" s="379"/>
      <c r="K128" s="379"/>
      <c r="L128" s="379"/>
      <c r="M128" s="379"/>
      <c r="N128" s="379"/>
      <c r="O128" s="379"/>
      <c r="P128" s="7"/>
      <c r="Q128" s="7"/>
      <c r="R128" s="7"/>
      <c r="S128" s="7"/>
      <c r="T128" s="7"/>
      <c r="U128" s="7"/>
      <c r="V128" s="7"/>
      <c r="W128" s="7"/>
      <c r="X128" s="7"/>
    </row>
    <row r="129" spans="1:24">
      <c r="A129" s="379" t="s">
        <v>626</v>
      </c>
      <c r="B129" s="379"/>
      <c r="C129" s="379"/>
      <c r="D129" s="379"/>
      <c r="E129" s="379"/>
      <c r="F129" s="379"/>
      <c r="G129" s="379"/>
      <c r="H129" s="379"/>
      <c r="I129" s="379"/>
      <c r="J129" s="379"/>
      <c r="K129" s="379"/>
      <c r="L129" s="379"/>
      <c r="M129" s="379"/>
      <c r="N129" s="379"/>
      <c r="O129" s="379"/>
      <c r="P129" s="7"/>
      <c r="Q129" s="7"/>
      <c r="R129" s="7"/>
      <c r="S129" s="7"/>
      <c r="T129" s="7"/>
      <c r="U129" s="7"/>
      <c r="V129" s="7"/>
      <c r="W129" s="7"/>
      <c r="X129" s="7"/>
    </row>
    <row r="130" spans="1:24" ht="15">
      <c r="A130" s="11"/>
      <c r="B130" s="7"/>
      <c r="C130" s="7"/>
      <c r="D130" s="7"/>
      <c r="E130" s="7"/>
      <c r="F130" s="7"/>
      <c r="G130" s="7"/>
      <c r="H130" s="7"/>
      <c r="I130" s="7"/>
      <c r="J130" s="7"/>
      <c r="K130" s="7"/>
      <c r="L130" s="7"/>
      <c r="M130" s="7"/>
      <c r="N130" s="7"/>
      <c r="O130" s="7"/>
      <c r="P130" s="7"/>
      <c r="Q130" s="7"/>
      <c r="R130" s="7"/>
      <c r="S130" s="7"/>
      <c r="T130" s="7"/>
      <c r="U130" s="7"/>
      <c r="V130" s="7"/>
      <c r="W130" s="7"/>
      <c r="X130" s="7"/>
    </row>
    <row r="131" spans="1:24" ht="30" customHeight="1">
      <c r="A131" s="340" t="s">
        <v>548</v>
      </c>
      <c r="B131" s="340" t="s">
        <v>578</v>
      </c>
      <c r="C131" s="340" t="s">
        <v>749</v>
      </c>
      <c r="D131" s="340"/>
      <c r="E131" s="340" t="s">
        <v>579</v>
      </c>
      <c r="F131" s="340"/>
      <c r="G131" s="340"/>
      <c r="H131" s="340" t="s">
        <v>734</v>
      </c>
      <c r="I131" s="385" t="s">
        <v>735</v>
      </c>
      <c r="J131" s="340" t="s">
        <v>519</v>
      </c>
      <c r="K131" s="340"/>
      <c r="L131" s="340"/>
      <c r="M131" s="340"/>
      <c r="N131" s="340"/>
      <c r="O131" s="340"/>
      <c r="P131" s="340"/>
      <c r="Q131" s="340"/>
      <c r="R131" s="340"/>
      <c r="S131" s="340"/>
      <c r="T131" s="340"/>
      <c r="U131" s="340"/>
      <c r="V131" s="340"/>
      <c r="W131" s="340"/>
      <c r="X131" s="340"/>
    </row>
    <row r="132" spans="1:24" ht="119.25" customHeight="1">
      <c r="A132" s="340"/>
      <c r="B132" s="340"/>
      <c r="C132" s="340" t="s">
        <v>325</v>
      </c>
      <c r="D132" s="340" t="s">
        <v>736</v>
      </c>
      <c r="E132" s="340" t="s">
        <v>325</v>
      </c>
      <c r="F132" s="340" t="s">
        <v>580</v>
      </c>
      <c r="G132" s="340" t="s">
        <v>581</v>
      </c>
      <c r="H132" s="340"/>
      <c r="I132" s="385"/>
      <c r="J132" s="340" t="s">
        <v>582</v>
      </c>
      <c r="K132" s="340" t="s">
        <v>377</v>
      </c>
      <c r="L132" s="340"/>
      <c r="M132" s="340"/>
      <c r="N132" s="340"/>
      <c r="O132" s="340"/>
      <c r="P132" s="340"/>
      <c r="Q132" s="340"/>
      <c r="R132" s="340"/>
      <c r="S132" s="340"/>
      <c r="T132" s="340"/>
      <c r="U132" s="340"/>
      <c r="V132" s="340"/>
      <c r="W132" s="340"/>
      <c r="X132" s="340"/>
    </row>
    <row r="133" spans="1:24" ht="30" customHeight="1">
      <c r="A133" s="340"/>
      <c r="B133" s="340"/>
      <c r="C133" s="340"/>
      <c r="D133" s="340"/>
      <c r="E133" s="340"/>
      <c r="F133" s="340"/>
      <c r="G133" s="340"/>
      <c r="H133" s="340"/>
      <c r="I133" s="385"/>
      <c r="J133" s="340"/>
      <c r="K133" s="340" t="s">
        <v>737</v>
      </c>
      <c r="L133" s="340"/>
      <c r="M133" s="340"/>
      <c r="N133" s="340"/>
      <c r="O133" s="340"/>
      <c r="P133" s="340" t="s">
        <v>738</v>
      </c>
      <c r="Q133" s="340"/>
      <c r="R133" s="340"/>
      <c r="S133" s="340"/>
      <c r="T133" s="340"/>
      <c r="U133" s="340"/>
      <c r="V133" s="340"/>
      <c r="W133" s="340"/>
      <c r="X133" s="340"/>
    </row>
    <row r="134" spans="1:24" ht="13.5" customHeight="1">
      <c r="A134" s="340"/>
      <c r="B134" s="340"/>
      <c r="C134" s="340"/>
      <c r="D134" s="340"/>
      <c r="E134" s="340"/>
      <c r="F134" s="340"/>
      <c r="G134" s="340"/>
      <c r="H134" s="340"/>
      <c r="I134" s="385"/>
      <c r="J134" s="340"/>
      <c r="K134" s="385" t="s">
        <v>583</v>
      </c>
      <c r="L134" s="385"/>
      <c r="M134" s="385"/>
      <c r="N134" s="385" t="s">
        <v>584</v>
      </c>
      <c r="O134" s="385" t="s">
        <v>585</v>
      </c>
      <c r="P134" s="385" t="s">
        <v>586</v>
      </c>
      <c r="Q134" s="385" t="s">
        <v>587</v>
      </c>
      <c r="R134" s="385" t="s">
        <v>588</v>
      </c>
      <c r="S134" s="385" t="s">
        <v>589</v>
      </c>
      <c r="T134" s="385" t="s">
        <v>590</v>
      </c>
      <c r="U134" s="385" t="s">
        <v>591</v>
      </c>
      <c r="V134" s="385"/>
      <c r="W134" s="385"/>
      <c r="X134" s="340" t="s">
        <v>592</v>
      </c>
    </row>
    <row r="135" spans="1:24" ht="15.75" customHeight="1">
      <c r="A135" s="340"/>
      <c r="B135" s="340"/>
      <c r="C135" s="340"/>
      <c r="D135" s="340"/>
      <c r="E135" s="340"/>
      <c r="F135" s="340"/>
      <c r="G135" s="340"/>
      <c r="H135" s="340"/>
      <c r="I135" s="385"/>
      <c r="J135" s="340"/>
      <c r="K135" s="340" t="s">
        <v>593</v>
      </c>
      <c r="L135" s="340" t="s">
        <v>377</v>
      </c>
      <c r="M135" s="340"/>
      <c r="N135" s="385"/>
      <c r="O135" s="385"/>
      <c r="P135" s="385"/>
      <c r="Q135" s="385"/>
      <c r="R135" s="385"/>
      <c r="S135" s="385"/>
      <c r="T135" s="385"/>
      <c r="U135" s="340" t="s">
        <v>594</v>
      </c>
      <c r="V135" s="340" t="s">
        <v>377</v>
      </c>
      <c r="W135" s="340"/>
      <c r="X135" s="340"/>
    </row>
    <row r="136" spans="1:24" ht="120">
      <c r="A136" s="340"/>
      <c r="B136" s="340"/>
      <c r="C136" s="340"/>
      <c r="D136" s="340"/>
      <c r="E136" s="340"/>
      <c r="F136" s="340"/>
      <c r="G136" s="340"/>
      <c r="H136" s="340"/>
      <c r="I136" s="385"/>
      <c r="J136" s="340"/>
      <c r="K136" s="340"/>
      <c r="L136" s="265" t="s">
        <v>595</v>
      </c>
      <c r="M136" s="265" t="s">
        <v>596</v>
      </c>
      <c r="N136" s="385"/>
      <c r="O136" s="385"/>
      <c r="P136" s="385"/>
      <c r="Q136" s="385"/>
      <c r="R136" s="385"/>
      <c r="S136" s="385"/>
      <c r="T136" s="385"/>
      <c r="U136" s="340"/>
      <c r="V136" s="265" t="s">
        <v>595</v>
      </c>
      <c r="W136" s="265" t="s">
        <v>596</v>
      </c>
      <c r="X136" s="340"/>
    </row>
    <row r="137" spans="1:24" ht="15">
      <c r="A137" s="265">
        <v>1</v>
      </c>
      <c r="B137" s="265">
        <v>2</v>
      </c>
      <c r="C137" s="265">
        <v>3</v>
      </c>
      <c r="D137" s="265">
        <v>4</v>
      </c>
      <c r="E137" s="265">
        <v>5</v>
      </c>
      <c r="F137" s="265">
        <v>6</v>
      </c>
      <c r="G137" s="265">
        <v>7</v>
      </c>
      <c r="H137" s="265">
        <v>8</v>
      </c>
      <c r="I137" s="265">
        <v>9</v>
      </c>
      <c r="J137" s="265">
        <v>10</v>
      </c>
      <c r="K137" s="265">
        <v>11</v>
      </c>
      <c r="L137" s="265">
        <v>12</v>
      </c>
      <c r="M137" s="265">
        <v>13</v>
      </c>
      <c r="N137" s="265">
        <v>14</v>
      </c>
      <c r="O137" s="265">
        <v>15</v>
      </c>
      <c r="P137" s="265">
        <v>16</v>
      </c>
      <c r="Q137" s="265">
        <v>17</v>
      </c>
      <c r="R137" s="265">
        <v>18</v>
      </c>
      <c r="S137" s="265">
        <v>19</v>
      </c>
      <c r="T137" s="265">
        <v>20</v>
      </c>
      <c r="U137" s="265">
        <v>21</v>
      </c>
      <c r="V137" s="265">
        <v>22</v>
      </c>
      <c r="W137" s="265">
        <v>23</v>
      </c>
      <c r="X137" s="265">
        <v>24</v>
      </c>
    </row>
    <row r="138" spans="1:24" ht="15">
      <c r="A138" s="266"/>
      <c r="B138" s="263"/>
      <c r="C138" s="263"/>
      <c r="D138" s="263"/>
      <c r="E138" s="263"/>
      <c r="F138" s="263"/>
      <c r="G138" s="263"/>
      <c r="H138" s="263"/>
      <c r="I138" s="263"/>
      <c r="J138" s="263"/>
      <c r="K138" s="263"/>
      <c r="L138" s="263"/>
      <c r="M138" s="263"/>
      <c r="N138" s="263"/>
      <c r="O138" s="263"/>
      <c r="P138" s="263"/>
      <c r="Q138" s="263"/>
      <c r="R138" s="263"/>
      <c r="S138" s="263"/>
      <c r="T138" s="263"/>
      <c r="U138" s="263"/>
      <c r="V138" s="263"/>
      <c r="W138" s="263"/>
      <c r="X138" s="263"/>
    </row>
    <row r="139" spans="1:24" ht="15">
      <c r="A139" s="266"/>
      <c r="B139" s="263"/>
      <c r="C139" s="263"/>
      <c r="D139" s="263"/>
      <c r="E139" s="263"/>
      <c r="F139" s="263"/>
      <c r="G139" s="263"/>
      <c r="H139" s="263"/>
      <c r="I139" s="263"/>
      <c r="J139" s="263"/>
      <c r="K139" s="263"/>
      <c r="L139" s="263"/>
      <c r="M139" s="263"/>
      <c r="N139" s="263"/>
      <c r="O139" s="263"/>
      <c r="P139" s="263"/>
      <c r="Q139" s="263"/>
      <c r="R139" s="263"/>
      <c r="S139" s="263"/>
      <c r="T139" s="263"/>
      <c r="U139" s="263"/>
      <c r="V139" s="263"/>
      <c r="W139" s="263"/>
      <c r="X139" s="263"/>
    </row>
    <row r="140" spans="1:24" ht="15">
      <c r="A140" s="266"/>
      <c r="B140" s="263"/>
      <c r="C140" s="263"/>
      <c r="D140" s="263"/>
      <c r="E140" s="263"/>
      <c r="F140" s="263"/>
      <c r="G140" s="263"/>
      <c r="H140" s="263"/>
      <c r="I140" s="263"/>
      <c r="J140" s="263"/>
      <c r="K140" s="263"/>
      <c r="L140" s="263"/>
      <c r="M140" s="263"/>
      <c r="N140" s="263"/>
      <c r="O140" s="263"/>
      <c r="P140" s="263"/>
      <c r="Q140" s="263"/>
      <c r="R140" s="263"/>
      <c r="S140" s="263"/>
      <c r="T140" s="263"/>
      <c r="U140" s="263"/>
      <c r="V140" s="263"/>
      <c r="W140" s="263"/>
      <c r="X140" s="263"/>
    </row>
    <row r="141" spans="1:24" ht="15">
      <c r="A141" s="263"/>
      <c r="B141" s="263"/>
      <c r="C141" s="263"/>
      <c r="D141" s="263"/>
      <c r="E141" s="263"/>
      <c r="F141" s="263"/>
      <c r="G141" s="263"/>
      <c r="H141" s="263"/>
      <c r="I141" s="263"/>
      <c r="J141" s="263"/>
      <c r="K141" s="263"/>
      <c r="L141" s="263"/>
      <c r="M141" s="263"/>
      <c r="N141" s="263"/>
      <c r="O141" s="263"/>
      <c r="P141" s="263"/>
      <c r="Q141" s="263"/>
      <c r="R141" s="263"/>
      <c r="S141" s="263"/>
      <c r="T141" s="263"/>
      <c r="U141" s="263"/>
      <c r="V141" s="263"/>
      <c r="W141" s="263"/>
      <c r="X141" s="263"/>
    </row>
    <row r="142" spans="1:24" ht="15">
      <c r="A142" s="266"/>
      <c r="B142" s="305"/>
      <c r="C142" s="305"/>
      <c r="D142" s="305"/>
      <c r="E142" s="305"/>
      <c r="F142" s="305"/>
      <c r="G142" s="305"/>
      <c r="H142" s="358" t="s">
        <v>0</v>
      </c>
      <c r="I142" s="358"/>
      <c r="J142" s="263"/>
      <c r="K142" s="263"/>
      <c r="L142" s="263"/>
      <c r="M142" s="263"/>
      <c r="N142" s="263"/>
      <c r="O142" s="263"/>
      <c r="P142" s="263"/>
      <c r="Q142" s="263"/>
      <c r="R142" s="263"/>
      <c r="S142" s="263"/>
      <c r="T142" s="263"/>
      <c r="U142" s="263"/>
      <c r="V142" s="263"/>
      <c r="W142" s="263"/>
      <c r="X142" s="263"/>
    </row>
    <row r="143" spans="1:24">
      <c r="A143" s="382" t="s">
        <v>627</v>
      </c>
      <c r="B143" s="382"/>
      <c r="C143" s="382"/>
      <c r="D143" s="382"/>
      <c r="E143" s="382"/>
      <c r="F143" s="382"/>
      <c r="G143" s="382"/>
      <c r="H143" s="382"/>
      <c r="I143" s="382"/>
      <c r="J143" s="382"/>
      <c r="K143" s="382"/>
      <c r="L143" s="382"/>
      <c r="M143" s="382"/>
      <c r="N143" s="382"/>
      <c r="O143" s="382"/>
      <c r="P143" s="382"/>
    </row>
    <row r="144" spans="1:24">
      <c r="A144" s="381" t="s">
        <v>743</v>
      </c>
      <c r="B144" s="381"/>
      <c r="C144" s="381"/>
      <c r="D144" s="381"/>
      <c r="E144" s="381"/>
      <c r="F144" s="381"/>
      <c r="G144" s="381"/>
      <c r="H144" s="381"/>
      <c r="I144" s="381"/>
      <c r="J144" s="381"/>
      <c r="K144" s="381"/>
      <c r="L144" s="381"/>
      <c r="M144" s="381"/>
      <c r="N144" s="381"/>
      <c r="O144" s="381"/>
      <c r="P144" s="381"/>
    </row>
    <row r="145" spans="1:24">
      <c r="A145" s="381" t="s">
        <v>628</v>
      </c>
      <c r="B145" s="381"/>
      <c r="C145" s="381"/>
      <c r="D145" s="381"/>
      <c r="E145" s="381"/>
      <c r="F145" s="381"/>
      <c r="G145" s="381"/>
      <c r="H145" s="381"/>
      <c r="I145" s="381"/>
      <c r="J145" s="381"/>
      <c r="K145" s="381"/>
      <c r="L145" s="381"/>
      <c r="M145" s="381"/>
      <c r="N145" s="381"/>
      <c r="O145" s="381"/>
      <c r="P145" s="381"/>
    </row>
    <row r="146" spans="1:24" ht="15">
      <c r="A146" s="5"/>
    </row>
    <row r="147" spans="1:24" ht="30" customHeight="1">
      <c r="A147" s="340" t="s">
        <v>548</v>
      </c>
      <c r="B147" s="340" t="s">
        <v>578</v>
      </c>
      <c r="C147" s="340" t="s">
        <v>749</v>
      </c>
      <c r="D147" s="340"/>
      <c r="E147" s="340" t="s">
        <v>744</v>
      </c>
      <c r="F147" s="340" t="s">
        <v>624</v>
      </c>
      <c r="G147" s="340" t="s">
        <v>625</v>
      </c>
      <c r="H147" s="340" t="s">
        <v>745</v>
      </c>
    </row>
    <row r="148" spans="1:24" ht="180">
      <c r="A148" s="340"/>
      <c r="B148" s="340"/>
      <c r="C148" s="265" t="s">
        <v>325</v>
      </c>
      <c r="D148" s="294" t="s">
        <v>736</v>
      </c>
      <c r="E148" s="340"/>
      <c r="F148" s="340"/>
      <c r="G148" s="340"/>
      <c r="H148" s="340"/>
    </row>
    <row r="149" spans="1:24" ht="15">
      <c r="A149" s="292">
        <v>1</v>
      </c>
      <c r="B149" s="265">
        <v>2</v>
      </c>
      <c r="C149" s="265">
        <v>3</v>
      </c>
      <c r="D149" s="265">
        <v>4</v>
      </c>
      <c r="E149" s="265">
        <v>5</v>
      </c>
      <c r="F149" s="265">
        <v>6</v>
      </c>
      <c r="G149" s="265">
        <v>7</v>
      </c>
      <c r="H149" s="265">
        <v>8</v>
      </c>
    </row>
    <row r="150" spans="1:24" ht="15">
      <c r="A150" s="266"/>
      <c r="B150" s="263"/>
      <c r="C150" s="263"/>
      <c r="D150" s="263"/>
      <c r="E150" s="263"/>
      <c r="F150" s="263"/>
      <c r="G150" s="263"/>
      <c r="H150" s="263"/>
    </row>
    <row r="151" spans="1:24" ht="15">
      <c r="A151" s="266"/>
      <c r="B151" s="263"/>
      <c r="C151" s="263"/>
      <c r="D151" s="263"/>
      <c r="E151" s="263"/>
      <c r="F151" s="263"/>
      <c r="G151" s="263"/>
      <c r="H151" s="263"/>
    </row>
    <row r="152" spans="1:24" ht="15">
      <c r="A152" s="266"/>
      <c r="B152" s="263"/>
      <c r="C152" s="263"/>
      <c r="D152" s="263"/>
      <c r="E152" s="263"/>
      <c r="F152" s="263"/>
      <c r="G152" s="263"/>
      <c r="H152" s="263"/>
    </row>
    <row r="153" spans="1:24" ht="15">
      <c r="A153" s="187"/>
      <c r="B153" s="263"/>
      <c r="C153" s="263"/>
      <c r="D153" s="263"/>
      <c r="E153" s="263"/>
      <c r="F153" s="263"/>
      <c r="G153" s="263"/>
      <c r="H153" s="263"/>
    </row>
    <row r="154" spans="1:24">
      <c r="A154" s="379" t="s">
        <v>695</v>
      </c>
      <c r="B154" s="379"/>
      <c r="C154" s="379"/>
      <c r="D154" s="379"/>
      <c r="E154" s="379"/>
      <c r="F154" s="379"/>
      <c r="G154" s="379"/>
      <c r="H154" s="379"/>
      <c r="I154" s="379"/>
      <c r="J154" s="379"/>
      <c r="K154" s="379"/>
      <c r="L154" s="379"/>
      <c r="M154" s="379"/>
      <c r="N154" s="379"/>
      <c r="O154" s="379"/>
    </row>
    <row r="155" spans="1:24">
      <c r="A155" s="379" t="s">
        <v>629</v>
      </c>
      <c r="B155" s="379"/>
      <c r="C155" s="379"/>
      <c r="D155" s="379"/>
      <c r="E155" s="379"/>
      <c r="F155" s="379"/>
      <c r="G155" s="379"/>
      <c r="H155" s="379"/>
      <c r="I155" s="379"/>
      <c r="J155" s="379"/>
      <c r="K155" s="379"/>
      <c r="L155" s="379"/>
      <c r="M155" s="379"/>
      <c r="N155" s="379"/>
      <c r="O155" s="379"/>
    </row>
    <row r="156" spans="1:24" ht="13.5">
      <c r="A156" s="383"/>
      <c r="B156" s="383"/>
      <c r="C156" s="383"/>
      <c r="D156" s="383"/>
      <c r="E156" s="383"/>
      <c r="F156" s="383"/>
      <c r="G156" s="383"/>
      <c r="H156" s="383"/>
      <c r="I156" s="383"/>
      <c r="J156" s="383"/>
      <c r="K156" s="383"/>
      <c r="L156" s="383"/>
      <c r="M156" s="383"/>
      <c r="N156" s="383"/>
      <c r="O156" s="383"/>
    </row>
    <row r="157" spans="1:24" ht="30" customHeight="1">
      <c r="A157" s="376" t="s">
        <v>548</v>
      </c>
      <c r="B157" s="340" t="s">
        <v>578</v>
      </c>
      <c r="C157" s="340" t="s">
        <v>749</v>
      </c>
      <c r="D157" s="340"/>
      <c r="E157" s="340" t="s">
        <v>579</v>
      </c>
      <c r="F157" s="340"/>
      <c r="G157" s="340"/>
      <c r="H157" s="340" t="s">
        <v>734</v>
      </c>
      <c r="I157" s="385" t="s">
        <v>735</v>
      </c>
      <c r="J157" s="340" t="s">
        <v>519</v>
      </c>
      <c r="K157" s="340"/>
      <c r="L157" s="340"/>
      <c r="M157" s="340"/>
      <c r="N157" s="340"/>
      <c r="O157" s="340"/>
      <c r="P157" s="340"/>
      <c r="Q157" s="340"/>
      <c r="R157" s="340"/>
      <c r="S157" s="340"/>
      <c r="T157" s="340"/>
      <c r="U157" s="340"/>
      <c r="V157" s="340"/>
      <c r="W157" s="340"/>
      <c r="X157" s="340"/>
    </row>
    <row r="158" spans="1:24" ht="119.25" customHeight="1">
      <c r="A158" s="377"/>
      <c r="B158" s="340"/>
      <c r="C158" s="340" t="s">
        <v>325</v>
      </c>
      <c r="D158" s="340" t="s">
        <v>736</v>
      </c>
      <c r="E158" s="340" t="s">
        <v>325</v>
      </c>
      <c r="F158" s="340" t="s">
        <v>580</v>
      </c>
      <c r="G158" s="340" t="s">
        <v>581</v>
      </c>
      <c r="H158" s="340"/>
      <c r="I158" s="385"/>
      <c r="J158" s="340" t="s">
        <v>582</v>
      </c>
      <c r="K158" s="340" t="s">
        <v>377</v>
      </c>
      <c r="L158" s="340"/>
      <c r="M158" s="340"/>
      <c r="N158" s="340"/>
      <c r="O158" s="340"/>
      <c r="P158" s="340"/>
      <c r="Q158" s="340"/>
      <c r="R158" s="340"/>
      <c r="S158" s="340"/>
      <c r="T158" s="340"/>
      <c r="U158" s="340"/>
      <c r="V158" s="340"/>
      <c r="W158" s="340"/>
      <c r="X158" s="340"/>
    </row>
    <row r="159" spans="1:24" ht="30" customHeight="1">
      <c r="A159" s="377"/>
      <c r="B159" s="340"/>
      <c r="C159" s="340"/>
      <c r="D159" s="340"/>
      <c r="E159" s="340"/>
      <c r="F159" s="340"/>
      <c r="G159" s="340"/>
      <c r="H159" s="340"/>
      <c r="I159" s="385"/>
      <c r="J159" s="340"/>
      <c r="K159" s="340" t="s">
        <v>737</v>
      </c>
      <c r="L159" s="340"/>
      <c r="M159" s="340"/>
      <c r="N159" s="340"/>
      <c r="O159" s="340"/>
      <c r="P159" s="340" t="s">
        <v>738</v>
      </c>
      <c r="Q159" s="340"/>
      <c r="R159" s="340"/>
      <c r="S159" s="340"/>
      <c r="T159" s="340"/>
      <c r="U159" s="340"/>
      <c r="V159" s="340"/>
      <c r="W159" s="340"/>
      <c r="X159" s="340"/>
    </row>
    <row r="160" spans="1:24" ht="13.5" customHeight="1">
      <c r="A160" s="377"/>
      <c r="B160" s="340"/>
      <c r="C160" s="340"/>
      <c r="D160" s="340"/>
      <c r="E160" s="340"/>
      <c r="F160" s="340"/>
      <c r="G160" s="340"/>
      <c r="H160" s="340"/>
      <c r="I160" s="385"/>
      <c r="J160" s="340"/>
      <c r="K160" s="385" t="s">
        <v>583</v>
      </c>
      <c r="L160" s="385"/>
      <c r="M160" s="385"/>
      <c r="N160" s="385" t="s">
        <v>584</v>
      </c>
      <c r="O160" s="385" t="s">
        <v>585</v>
      </c>
      <c r="P160" s="385" t="s">
        <v>586</v>
      </c>
      <c r="Q160" s="385" t="s">
        <v>587</v>
      </c>
      <c r="R160" s="385" t="s">
        <v>588</v>
      </c>
      <c r="S160" s="385" t="s">
        <v>589</v>
      </c>
      <c r="T160" s="385" t="s">
        <v>590</v>
      </c>
      <c r="U160" s="385" t="s">
        <v>591</v>
      </c>
      <c r="V160" s="385"/>
      <c r="W160" s="385"/>
      <c r="X160" s="340" t="s">
        <v>592</v>
      </c>
    </row>
    <row r="161" spans="1:24" ht="15">
      <c r="A161" s="377"/>
      <c r="B161" s="340"/>
      <c r="C161" s="340"/>
      <c r="D161" s="340"/>
      <c r="E161" s="340"/>
      <c r="F161" s="340"/>
      <c r="G161" s="340"/>
      <c r="H161" s="340"/>
      <c r="I161" s="385"/>
      <c r="J161" s="340"/>
      <c r="K161" s="340" t="s">
        <v>593</v>
      </c>
      <c r="L161" s="340" t="s">
        <v>377</v>
      </c>
      <c r="M161" s="340"/>
      <c r="N161" s="385"/>
      <c r="O161" s="385"/>
      <c r="P161" s="385"/>
      <c r="Q161" s="385"/>
      <c r="R161" s="385"/>
      <c r="S161" s="385"/>
      <c r="T161" s="385"/>
      <c r="U161" s="340" t="s">
        <v>594</v>
      </c>
      <c r="V161" s="340" t="s">
        <v>377</v>
      </c>
      <c r="W161" s="340"/>
      <c r="X161" s="340"/>
    </row>
    <row r="162" spans="1:24" ht="120">
      <c r="A162" s="378"/>
      <c r="B162" s="340"/>
      <c r="C162" s="340"/>
      <c r="D162" s="340"/>
      <c r="E162" s="340"/>
      <c r="F162" s="340"/>
      <c r="G162" s="340"/>
      <c r="H162" s="340"/>
      <c r="I162" s="385"/>
      <c r="J162" s="340"/>
      <c r="K162" s="340"/>
      <c r="L162" s="265" t="s">
        <v>595</v>
      </c>
      <c r="M162" s="265" t="s">
        <v>596</v>
      </c>
      <c r="N162" s="385"/>
      <c r="O162" s="385"/>
      <c r="P162" s="385"/>
      <c r="Q162" s="385"/>
      <c r="R162" s="385"/>
      <c r="S162" s="385"/>
      <c r="T162" s="385"/>
      <c r="U162" s="340"/>
      <c r="V162" s="265" t="s">
        <v>595</v>
      </c>
      <c r="W162" s="265" t="s">
        <v>596</v>
      </c>
      <c r="X162" s="340"/>
    </row>
    <row r="163" spans="1:24" ht="15">
      <c r="A163" s="292">
        <v>1</v>
      </c>
      <c r="B163" s="265">
        <v>2</v>
      </c>
      <c r="C163" s="265">
        <v>3</v>
      </c>
      <c r="D163" s="265">
        <v>4</v>
      </c>
      <c r="E163" s="265">
        <v>5</v>
      </c>
      <c r="F163" s="265">
        <v>6</v>
      </c>
      <c r="G163" s="265">
        <v>7</v>
      </c>
      <c r="H163" s="265">
        <v>8</v>
      </c>
      <c r="I163" s="265">
        <v>9</v>
      </c>
      <c r="J163" s="265">
        <v>10</v>
      </c>
      <c r="K163" s="265">
        <v>11</v>
      </c>
      <c r="L163" s="265">
        <v>12</v>
      </c>
      <c r="M163" s="265">
        <v>13</v>
      </c>
      <c r="N163" s="265">
        <v>14</v>
      </c>
      <c r="O163" s="265">
        <v>15</v>
      </c>
      <c r="P163" s="265">
        <v>16</v>
      </c>
      <c r="Q163" s="265">
        <v>17</v>
      </c>
      <c r="R163" s="265">
        <v>18</v>
      </c>
      <c r="S163" s="265">
        <v>19</v>
      </c>
      <c r="T163" s="265">
        <v>20</v>
      </c>
      <c r="U163" s="265">
        <v>21</v>
      </c>
      <c r="V163" s="265">
        <v>22</v>
      </c>
      <c r="W163" s="265">
        <v>23</v>
      </c>
      <c r="X163" s="265">
        <v>24</v>
      </c>
    </row>
    <row r="164" spans="1:24" ht="15">
      <c r="A164" s="266"/>
      <c r="B164" s="263"/>
      <c r="C164" s="263"/>
      <c r="D164" s="263"/>
      <c r="E164" s="263"/>
      <c r="F164" s="263"/>
      <c r="G164" s="263"/>
      <c r="H164" s="263"/>
      <c r="I164" s="263"/>
      <c r="J164" s="263"/>
      <c r="K164" s="263"/>
      <c r="L164" s="263"/>
      <c r="M164" s="263"/>
      <c r="N164" s="263"/>
      <c r="O164" s="263"/>
      <c r="P164" s="263"/>
      <c r="Q164" s="263"/>
      <c r="R164" s="263"/>
      <c r="S164" s="263"/>
      <c r="T164" s="263"/>
      <c r="U164" s="263"/>
      <c r="V164" s="263"/>
      <c r="W164" s="263"/>
      <c r="X164" s="263"/>
    </row>
    <row r="165" spans="1:24" ht="15">
      <c r="A165" s="266"/>
      <c r="B165" s="263"/>
      <c r="C165" s="263"/>
      <c r="D165" s="263"/>
      <c r="E165" s="263"/>
      <c r="F165" s="263"/>
      <c r="G165" s="263"/>
      <c r="H165" s="263"/>
      <c r="I165" s="263"/>
      <c r="J165" s="263"/>
      <c r="K165" s="263"/>
      <c r="L165" s="263"/>
      <c r="M165" s="263"/>
      <c r="N165" s="263"/>
      <c r="O165" s="263"/>
      <c r="P165" s="263"/>
      <c r="Q165" s="263"/>
      <c r="R165" s="263"/>
      <c r="S165" s="263"/>
      <c r="T165" s="263"/>
      <c r="U165" s="263"/>
      <c r="V165" s="263"/>
      <c r="W165" s="263"/>
      <c r="X165" s="263"/>
    </row>
    <row r="166" spans="1:24" ht="15">
      <c r="A166" s="266"/>
      <c r="B166" s="263"/>
      <c r="C166" s="263"/>
      <c r="D166" s="263"/>
      <c r="E166" s="263"/>
      <c r="F166" s="263"/>
      <c r="G166" s="263"/>
      <c r="H166" s="263"/>
      <c r="I166" s="263"/>
      <c r="J166" s="263"/>
      <c r="K166" s="263"/>
      <c r="L166" s="263"/>
      <c r="M166" s="263"/>
      <c r="N166" s="263"/>
      <c r="O166" s="263"/>
      <c r="P166" s="263"/>
      <c r="Q166" s="263"/>
      <c r="R166" s="263"/>
      <c r="S166" s="263"/>
      <c r="T166" s="263"/>
      <c r="U166" s="263"/>
      <c r="V166" s="263"/>
      <c r="W166" s="263"/>
      <c r="X166" s="263"/>
    </row>
    <row r="167" spans="1:24" ht="15">
      <c r="A167" s="263"/>
      <c r="B167" s="263"/>
      <c r="C167" s="263"/>
      <c r="D167" s="263"/>
      <c r="E167" s="263"/>
      <c r="F167" s="263"/>
      <c r="G167" s="263"/>
      <c r="H167" s="263"/>
      <c r="I167" s="263"/>
      <c r="J167" s="263"/>
      <c r="K167" s="263"/>
      <c r="L167" s="263"/>
      <c r="M167" s="263"/>
      <c r="N167" s="263"/>
      <c r="O167" s="263"/>
      <c r="P167" s="263"/>
      <c r="Q167" s="263"/>
      <c r="R167" s="263"/>
      <c r="S167" s="263"/>
      <c r="T167" s="263"/>
      <c r="U167" s="263"/>
      <c r="V167" s="263"/>
      <c r="W167" s="263"/>
      <c r="X167" s="263"/>
    </row>
    <row r="168" spans="1:24" ht="15">
      <c r="A168" s="266"/>
      <c r="B168" s="305"/>
      <c r="C168" s="305"/>
      <c r="D168" s="305"/>
      <c r="E168" s="305"/>
      <c r="F168" s="305"/>
      <c r="G168" s="305"/>
      <c r="H168" s="358" t="s">
        <v>0</v>
      </c>
      <c r="I168" s="358"/>
      <c r="J168" s="263"/>
      <c r="K168" s="263"/>
      <c r="L168" s="263"/>
      <c r="M168" s="263"/>
      <c r="N168" s="263"/>
      <c r="O168" s="263"/>
      <c r="P168" s="263"/>
      <c r="Q168" s="263"/>
      <c r="R168" s="263"/>
      <c r="S168" s="263"/>
      <c r="T168" s="263"/>
      <c r="U168" s="263"/>
      <c r="V168" s="263"/>
      <c r="W168" s="263"/>
      <c r="X168" s="263"/>
    </row>
    <row r="169" spans="1:24">
      <c r="A169" s="382" t="s">
        <v>630</v>
      </c>
      <c r="B169" s="382"/>
      <c r="C169" s="382"/>
      <c r="D169" s="382"/>
      <c r="E169" s="382"/>
      <c r="F169" s="382"/>
      <c r="G169" s="382"/>
      <c r="H169" s="382"/>
      <c r="I169" s="382"/>
      <c r="J169" s="382"/>
      <c r="K169" s="382"/>
      <c r="L169" s="382"/>
      <c r="M169" s="382"/>
      <c r="N169" s="382"/>
      <c r="O169" s="382"/>
      <c r="P169" s="382"/>
      <c r="Q169" s="382"/>
      <c r="R169" s="382"/>
      <c r="S169" s="382"/>
      <c r="T169" s="382"/>
      <c r="U169" s="382"/>
    </row>
    <row r="170" spans="1:24">
      <c r="A170" s="381" t="s">
        <v>746</v>
      </c>
      <c r="B170" s="381"/>
      <c r="C170" s="381"/>
      <c r="D170" s="381"/>
      <c r="E170" s="381"/>
      <c r="F170" s="381"/>
      <c r="G170" s="381"/>
      <c r="H170" s="381"/>
      <c r="I170" s="381"/>
      <c r="J170" s="381"/>
      <c r="K170" s="381"/>
      <c r="L170" s="381"/>
      <c r="M170" s="381"/>
      <c r="N170" s="381"/>
      <c r="O170" s="381"/>
      <c r="P170" s="381"/>
      <c r="Q170" s="381"/>
      <c r="R170" s="381"/>
      <c r="S170" s="381"/>
      <c r="T170" s="381"/>
      <c r="U170" s="381"/>
    </row>
    <row r="171" spans="1:24">
      <c r="A171" s="381" t="s">
        <v>631</v>
      </c>
      <c r="B171" s="381"/>
      <c r="C171" s="381"/>
      <c r="D171" s="381"/>
      <c r="E171" s="381"/>
      <c r="F171" s="381"/>
      <c r="G171" s="381"/>
      <c r="H171" s="381"/>
      <c r="I171" s="381"/>
      <c r="J171" s="381"/>
      <c r="K171" s="381"/>
      <c r="L171" s="381"/>
      <c r="M171" s="381"/>
      <c r="N171" s="381"/>
      <c r="O171" s="381"/>
      <c r="P171" s="381"/>
      <c r="Q171" s="381"/>
      <c r="R171" s="381"/>
      <c r="S171" s="381"/>
      <c r="T171" s="381"/>
      <c r="U171" s="381"/>
    </row>
    <row r="172" spans="1:24" ht="13.5">
      <c r="A172" s="386"/>
      <c r="B172" s="386"/>
      <c r="C172" s="386"/>
      <c r="D172" s="386"/>
      <c r="E172" s="386"/>
      <c r="F172" s="386"/>
      <c r="G172" s="386"/>
      <c r="H172" s="386"/>
      <c r="I172" s="386"/>
      <c r="J172" s="386"/>
      <c r="K172" s="386"/>
      <c r="L172" s="386"/>
      <c r="M172" s="386"/>
      <c r="N172" s="386"/>
      <c r="O172" s="386"/>
      <c r="P172" s="386"/>
      <c r="Q172" s="386"/>
      <c r="R172" s="386"/>
      <c r="S172" s="386"/>
      <c r="T172" s="386"/>
      <c r="U172" s="386"/>
    </row>
    <row r="173" spans="1:24" ht="30" customHeight="1">
      <c r="A173" s="340" t="s">
        <v>548</v>
      </c>
      <c r="B173" s="340" t="s">
        <v>578</v>
      </c>
      <c r="C173" s="340" t="s">
        <v>749</v>
      </c>
      <c r="D173" s="340"/>
      <c r="E173" s="340" t="s">
        <v>744</v>
      </c>
      <c r="F173" s="340" t="s">
        <v>624</v>
      </c>
      <c r="G173" s="340" t="s">
        <v>625</v>
      </c>
      <c r="H173" s="340" t="s">
        <v>745</v>
      </c>
    </row>
    <row r="174" spans="1:24" ht="180">
      <c r="A174" s="340"/>
      <c r="B174" s="340"/>
      <c r="C174" s="265" t="s">
        <v>325</v>
      </c>
      <c r="D174" s="294" t="s">
        <v>736</v>
      </c>
      <c r="E174" s="340"/>
      <c r="F174" s="340"/>
      <c r="G174" s="340"/>
      <c r="H174" s="340"/>
    </row>
    <row r="175" spans="1:24" ht="15">
      <c r="A175" s="292">
        <v>1</v>
      </c>
      <c r="B175" s="265">
        <v>2</v>
      </c>
      <c r="C175" s="265">
        <v>3</v>
      </c>
      <c r="D175" s="265">
        <v>4</v>
      </c>
      <c r="E175" s="265">
        <v>5</v>
      </c>
      <c r="F175" s="265">
        <v>6</v>
      </c>
      <c r="G175" s="265">
        <v>7</v>
      </c>
      <c r="H175" s="265">
        <v>8</v>
      </c>
    </row>
    <row r="176" spans="1:24" ht="15">
      <c r="A176" s="266"/>
      <c r="B176" s="263"/>
      <c r="C176" s="263"/>
      <c r="D176" s="263"/>
      <c r="E176" s="263"/>
      <c r="F176" s="263"/>
      <c r="G176" s="263"/>
      <c r="H176" s="263"/>
    </row>
    <row r="177" spans="1:24" ht="15">
      <c r="A177" s="266"/>
      <c r="B177" s="263"/>
      <c r="C177" s="263"/>
      <c r="D177" s="263"/>
      <c r="E177" s="263"/>
      <c r="F177" s="263"/>
      <c r="G177" s="263"/>
      <c r="H177" s="263"/>
    </row>
    <row r="178" spans="1:24" ht="15">
      <c r="A178" s="266"/>
      <c r="B178" s="263"/>
      <c r="C178" s="263"/>
      <c r="D178" s="263"/>
      <c r="E178" s="263"/>
      <c r="F178" s="263"/>
      <c r="G178" s="263"/>
      <c r="H178" s="263"/>
    </row>
    <row r="179" spans="1:24" ht="15">
      <c r="A179" s="187"/>
      <c r="B179" s="263"/>
      <c r="C179" s="263"/>
      <c r="D179" s="263"/>
      <c r="E179" s="263"/>
      <c r="F179" s="263"/>
      <c r="G179" s="263"/>
      <c r="H179" s="263"/>
    </row>
    <row r="180" spans="1:24">
      <c r="A180" s="379" t="s">
        <v>696</v>
      </c>
      <c r="B180" s="379"/>
      <c r="C180" s="379"/>
      <c r="D180" s="379"/>
      <c r="E180" s="379"/>
      <c r="F180" s="379"/>
      <c r="G180" s="379"/>
      <c r="H180" s="379"/>
      <c r="I180" s="379"/>
      <c r="J180" s="379"/>
      <c r="K180" s="379"/>
      <c r="L180" s="379"/>
      <c r="M180" s="379"/>
      <c r="N180" s="379"/>
      <c r="O180" s="379"/>
      <c r="P180" s="379"/>
      <c r="Q180" s="379"/>
      <c r="R180" s="379"/>
      <c r="S180" s="379"/>
      <c r="T180" s="379"/>
      <c r="U180" s="379"/>
      <c r="V180" s="379"/>
      <c r="W180" s="379"/>
      <c r="X180" s="379"/>
    </row>
    <row r="181" spans="1:24">
      <c r="A181" s="379" t="s">
        <v>632</v>
      </c>
      <c r="B181" s="379"/>
      <c r="C181" s="379"/>
      <c r="D181" s="379"/>
      <c r="E181" s="379"/>
      <c r="F181" s="379"/>
      <c r="G181" s="379"/>
      <c r="H181" s="379"/>
      <c r="I181" s="379"/>
      <c r="J181" s="379"/>
      <c r="K181" s="379"/>
      <c r="L181" s="379"/>
      <c r="M181" s="379"/>
      <c r="N181" s="379"/>
      <c r="O181" s="379"/>
      <c r="P181" s="379"/>
      <c r="Q181" s="379"/>
      <c r="R181" s="379"/>
      <c r="S181" s="379"/>
      <c r="T181" s="379"/>
      <c r="U181" s="379"/>
      <c r="V181" s="379"/>
      <c r="W181" s="379"/>
      <c r="X181" s="379"/>
    </row>
    <row r="182" spans="1:24" ht="15">
      <c r="A182" s="5"/>
    </row>
    <row r="183" spans="1:24" ht="30" customHeight="1">
      <c r="A183" s="340" t="s">
        <v>548</v>
      </c>
      <c r="B183" s="340" t="s">
        <v>578</v>
      </c>
      <c r="C183" s="340" t="s">
        <v>749</v>
      </c>
      <c r="D183" s="340"/>
      <c r="E183" s="340" t="s">
        <v>579</v>
      </c>
      <c r="F183" s="340"/>
      <c r="G183" s="340"/>
      <c r="H183" s="340" t="s">
        <v>734</v>
      </c>
      <c r="I183" s="385" t="s">
        <v>735</v>
      </c>
      <c r="J183" s="340" t="s">
        <v>519</v>
      </c>
      <c r="K183" s="340"/>
      <c r="L183" s="340"/>
      <c r="M183" s="340"/>
      <c r="N183" s="340"/>
      <c r="O183" s="340"/>
      <c r="P183" s="340"/>
      <c r="Q183" s="340"/>
      <c r="R183" s="340"/>
      <c r="S183" s="340"/>
      <c r="T183" s="340"/>
      <c r="U183" s="340"/>
      <c r="V183" s="340"/>
      <c r="W183" s="340"/>
      <c r="X183" s="340"/>
    </row>
    <row r="184" spans="1:24" ht="119.25" customHeight="1">
      <c r="A184" s="340"/>
      <c r="B184" s="340"/>
      <c r="C184" s="340" t="s">
        <v>325</v>
      </c>
      <c r="D184" s="340" t="s">
        <v>736</v>
      </c>
      <c r="E184" s="340" t="s">
        <v>325</v>
      </c>
      <c r="F184" s="340" t="s">
        <v>580</v>
      </c>
      <c r="G184" s="340" t="s">
        <v>581</v>
      </c>
      <c r="H184" s="340"/>
      <c r="I184" s="385"/>
      <c r="J184" s="340" t="s">
        <v>582</v>
      </c>
      <c r="K184" s="340" t="s">
        <v>377</v>
      </c>
      <c r="L184" s="340"/>
      <c r="M184" s="340"/>
      <c r="N184" s="340"/>
      <c r="O184" s="340"/>
      <c r="P184" s="340"/>
      <c r="Q184" s="340"/>
      <c r="R184" s="340"/>
      <c r="S184" s="340"/>
      <c r="T184" s="340"/>
      <c r="U184" s="340"/>
      <c r="V184" s="340"/>
      <c r="W184" s="340"/>
      <c r="X184" s="340"/>
    </row>
    <row r="185" spans="1:24" ht="30" customHeight="1">
      <c r="A185" s="340"/>
      <c r="B185" s="340"/>
      <c r="C185" s="340"/>
      <c r="D185" s="340"/>
      <c r="E185" s="340"/>
      <c r="F185" s="340"/>
      <c r="G185" s="340"/>
      <c r="H185" s="340"/>
      <c r="I185" s="385"/>
      <c r="J185" s="340"/>
      <c r="K185" s="340" t="s">
        <v>737</v>
      </c>
      <c r="L185" s="340"/>
      <c r="M185" s="340"/>
      <c r="N185" s="340"/>
      <c r="O185" s="340"/>
      <c r="P185" s="340" t="s">
        <v>738</v>
      </c>
      <c r="Q185" s="340"/>
      <c r="R185" s="340"/>
      <c r="S185" s="340"/>
      <c r="T185" s="340"/>
      <c r="U185" s="340"/>
      <c r="V185" s="340"/>
      <c r="W185" s="340"/>
      <c r="X185" s="340"/>
    </row>
    <row r="186" spans="1:24" ht="13.5" customHeight="1">
      <c r="A186" s="340"/>
      <c r="B186" s="340"/>
      <c r="C186" s="340"/>
      <c r="D186" s="340"/>
      <c r="E186" s="340"/>
      <c r="F186" s="340"/>
      <c r="G186" s="340"/>
      <c r="H186" s="340"/>
      <c r="I186" s="385"/>
      <c r="J186" s="340"/>
      <c r="K186" s="385" t="s">
        <v>583</v>
      </c>
      <c r="L186" s="385"/>
      <c r="M186" s="385"/>
      <c r="N186" s="385" t="s">
        <v>584</v>
      </c>
      <c r="O186" s="385" t="s">
        <v>585</v>
      </c>
      <c r="P186" s="385" t="s">
        <v>586</v>
      </c>
      <c r="Q186" s="385" t="s">
        <v>587</v>
      </c>
      <c r="R186" s="385" t="s">
        <v>588</v>
      </c>
      <c r="S186" s="385" t="s">
        <v>589</v>
      </c>
      <c r="T186" s="385" t="s">
        <v>590</v>
      </c>
      <c r="U186" s="385" t="s">
        <v>591</v>
      </c>
      <c r="V186" s="385"/>
      <c r="W186" s="385"/>
      <c r="X186" s="340" t="s">
        <v>592</v>
      </c>
    </row>
    <row r="187" spans="1:24" ht="15">
      <c r="A187" s="340"/>
      <c r="B187" s="340"/>
      <c r="C187" s="340"/>
      <c r="D187" s="340"/>
      <c r="E187" s="340"/>
      <c r="F187" s="340"/>
      <c r="G187" s="340"/>
      <c r="H187" s="340"/>
      <c r="I187" s="385"/>
      <c r="J187" s="340"/>
      <c r="K187" s="340" t="s">
        <v>593</v>
      </c>
      <c r="L187" s="340" t="s">
        <v>377</v>
      </c>
      <c r="M187" s="340"/>
      <c r="N187" s="385"/>
      <c r="O187" s="385"/>
      <c r="P187" s="385"/>
      <c r="Q187" s="385"/>
      <c r="R187" s="385"/>
      <c r="S187" s="385"/>
      <c r="T187" s="385"/>
      <c r="U187" s="340" t="s">
        <v>594</v>
      </c>
      <c r="V187" s="340" t="s">
        <v>377</v>
      </c>
      <c r="W187" s="340"/>
      <c r="X187" s="340"/>
    </row>
    <row r="188" spans="1:24" ht="120">
      <c r="A188" s="340"/>
      <c r="B188" s="340"/>
      <c r="C188" s="340"/>
      <c r="D188" s="340"/>
      <c r="E188" s="340"/>
      <c r="F188" s="340"/>
      <c r="G188" s="340"/>
      <c r="H188" s="340"/>
      <c r="I188" s="385"/>
      <c r="J188" s="340"/>
      <c r="K188" s="340"/>
      <c r="L188" s="265" t="s">
        <v>595</v>
      </c>
      <c r="M188" s="265" t="s">
        <v>596</v>
      </c>
      <c r="N188" s="385"/>
      <c r="O188" s="385"/>
      <c r="P188" s="385"/>
      <c r="Q188" s="385"/>
      <c r="R188" s="385"/>
      <c r="S188" s="385"/>
      <c r="T188" s="385"/>
      <c r="U188" s="340"/>
      <c r="V188" s="265" t="s">
        <v>595</v>
      </c>
      <c r="W188" s="265" t="s">
        <v>596</v>
      </c>
      <c r="X188" s="340"/>
    </row>
    <row r="189" spans="1:24" ht="15">
      <c r="A189" s="292">
        <v>1</v>
      </c>
      <c r="B189" s="265">
        <v>2</v>
      </c>
      <c r="C189" s="265">
        <v>3</v>
      </c>
      <c r="D189" s="265">
        <v>4</v>
      </c>
      <c r="E189" s="265">
        <v>5</v>
      </c>
      <c r="F189" s="265">
        <v>6</v>
      </c>
      <c r="G189" s="265">
        <v>7</v>
      </c>
      <c r="H189" s="265">
        <v>8</v>
      </c>
      <c r="I189" s="265">
        <v>9</v>
      </c>
      <c r="J189" s="265">
        <v>10</v>
      </c>
      <c r="K189" s="265">
        <v>11</v>
      </c>
      <c r="L189" s="265">
        <v>12</v>
      </c>
      <c r="M189" s="265">
        <v>13</v>
      </c>
      <c r="N189" s="265">
        <v>14</v>
      </c>
      <c r="O189" s="265">
        <v>15</v>
      </c>
      <c r="P189" s="265">
        <v>16</v>
      </c>
      <c r="Q189" s="265">
        <v>17</v>
      </c>
      <c r="R189" s="265">
        <v>18</v>
      </c>
      <c r="S189" s="265">
        <v>19</v>
      </c>
      <c r="T189" s="265">
        <v>20</v>
      </c>
      <c r="U189" s="265">
        <v>21</v>
      </c>
      <c r="V189" s="265">
        <v>22</v>
      </c>
      <c r="W189" s="265">
        <v>23</v>
      </c>
      <c r="X189" s="265">
        <v>24</v>
      </c>
    </row>
    <row r="190" spans="1:24" ht="15">
      <c r="A190" s="266"/>
      <c r="B190" s="263"/>
      <c r="C190" s="263"/>
      <c r="D190" s="263"/>
      <c r="E190" s="263"/>
      <c r="F190" s="263"/>
      <c r="G190" s="263"/>
      <c r="H190" s="263"/>
      <c r="I190" s="263"/>
      <c r="J190" s="263"/>
      <c r="K190" s="263"/>
      <c r="L190" s="263"/>
      <c r="M190" s="263"/>
      <c r="N190" s="263"/>
      <c r="O190" s="263"/>
      <c r="P190" s="263"/>
      <c r="Q190" s="263"/>
      <c r="R190" s="263"/>
      <c r="S190" s="263"/>
      <c r="T190" s="263"/>
      <c r="U190" s="263"/>
      <c r="V190" s="263"/>
      <c r="W190" s="263"/>
      <c r="X190" s="263"/>
    </row>
    <row r="191" spans="1:24" ht="15">
      <c r="A191" s="266"/>
      <c r="B191" s="263"/>
      <c r="C191" s="263"/>
      <c r="D191" s="263"/>
      <c r="E191" s="263"/>
      <c r="F191" s="263"/>
      <c r="G191" s="263"/>
      <c r="H191" s="263"/>
      <c r="I191" s="263"/>
      <c r="J191" s="263"/>
      <c r="K191" s="263"/>
      <c r="L191" s="263"/>
      <c r="M191" s="263"/>
      <c r="N191" s="263"/>
      <c r="O191" s="263"/>
      <c r="P191" s="263"/>
      <c r="Q191" s="263"/>
      <c r="R191" s="263"/>
      <c r="S191" s="263"/>
      <c r="T191" s="263"/>
      <c r="U191" s="263"/>
      <c r="V191" s="263"/>
      <c r="W191" s="263"/>
      <c r="X191" s="263"/>
    </row>
    <row r="192" spans="1:24" ht="15">
      <c r="A192" s="266"/>
      <c r="B192" s="263"/>
      <c r="C192" s="263"/>
      <c r="D192" s="263"/>
      <c r="E192" s="263"/>
      <c r="F192" s="263"/>
      <c r="G192" s="263"/>
      <c r="H192" s="263"/>
      <c r="I192" s="263"/>
      <c r="J192" s="263"/>
      <c r="K192" s="263"/>
      <c r="L192" s="263"/>
      <c r="M192" s="263"/>
      <c r="N192" s="263"/>
      <c r="O192" s="263"/>
      <c r="P192" s="263"/>
      <c r="Q192" s="263"/>
      <c r="R192" s="263"/>
      <c r="S192" s="263"/>
      <c r="T192" s="263"/>
      <c r="U192" s="263"/>
      <c r="V192" s="263"/>
      <c r="W192" s="263"/>
      <c r="X192" s="263"/>
    </row>
    <row r="193" spans="1:24" ht="15">
      <c r="A193" s="263"/>
      <c r="B193" s="263"/>
      <c r="C193" s="263"/>
      <c r="D193" s="263"/>
      <c r="E193" s="263"/>
      <c r="F193" s="263"/>
      <c r="G193" s="263"/>
      <c r="H193" s="263"/>
      <c r="I193" s="263"/>
      <c r="J193" s="263"/>
      <c r="K193" s="263"/>
      <c r="L193" s="263"/>
      <c r="M193" s="263"/>
      <c r="N193" s="263"/>
      <c r="O193" s="263"/>
      <c r="P193" s="263"/>
      <c r="Q193" s="263"/>
      <c r="R193" s="263"/>
      <c r="S193" s="263"/>
      <c r="T193" s="263"/>
      <c r="U193" s="263"/>
      <c r="V193" s="263"/>
      <c r="W193" s="263"/>
      <c r="X193" s="263"/>
    </row>
    <row r="194" spans="1:24" ht="15">
      <c r="A194" s="266"/>
      <c r="B194" s="305"/>
      <c r="C194" s="305"/>
      <c r="D194" s="305"/>
      <c r="E194" s="305"/>
      <c r="F194" s="305"/>
      <c r="G194" s="305"/>
      <c r="H194" s="358" t="s">
        <v>0</v>
      </c>
      <c r="I194" s="358"/>
      <c r="J194" s="263"/>
      <c r="K194" s="263"/>
      <c r="L194" s="263"/>
      <c r="M194" s="263"/>
      <c r="N194" s="263"/>
      <c r="O194" s="263"/>
      <c r="P194" s="263"/>
      <c r="Q194" s="263"/>
      <c r="R194" s="263"/>
      <c r="S194" s="263"/>
      <c r="T194" s="263"/>
      <c r="U194" s="263"/>
      <c r="V194" s="263"/>
      <c r="W194" s="263"/>
      <c r="X194" s="263"/>
    </row>
    <row r="195" spans="1:24">
      <c r="A195" s="381" t="s">
        <v>633</v>
      </c>
      <c r="B195" s="381"/>
      <c r="C195" s="381"/>
      <c r="D195" s="381"/>
      <c r="E195" s="381"/>
      <c r="F195" s="381"/>
      <c r="G195" s="381"/>
      <c r="H195" s="381"/>
      <c r="I195" s="381"/>
      <c r="J195" s="381"/>
      <c r="K195" s="381"/>
      <c r="L195" s="381"/>
      <c r="M195" s="381"/>
      <c r="N195" s="381"/>
      <c r="O195" s="381"/>
      <c r="P195" s="381"/>
      <c r="Q195" s="381"/>
      <c r="R195" s="381"/>
      <c r="S195" s="381"/>
    </row>
    <row r="196" spans="1:24">
      <c r="A196" s="381" t="s">
        <v>747</v>
      </c>
      <c r="B196" s="381"/>
      <c r="C196" s="381"/>
      <c r="D196" s="381"/>
      <c r="E196" s="381"/>
      <c r="F196" s="381"/>
      <c r="G196" s="381"/>
      <c r="H196" s="381"/>
      <c r="I196" s="381"/>
      <c r="J196" s="381"/>
      <c r="K196" s="381"/>
      <c r="L196" s="381"/>
      <c r="M196" s="381"/>
      <c r="N196" s="381"/>
      <c r="O196" s="381"/>
      <c r="P196" s="381"/>
      <c r="Q196" s="381"/>
      <c r="R196" s="381"/>
      <c r="S196" s="381"/>
    </row>
    <row r="197" spans="1:24">
      <c r="A197" s="381" t="s">
        <v>631</v>
      </c>
      <c r="B197" s="381"/>
      <c r="C197" s="381"/>
      <c r="D197" s="381"/>
      <c r="E197" s="381"/>
      <c r="F197" s="381"/>
      <c r="G197" s="381"/>
      <c r="H197" s="381"/>
      <c r="I197" s="381"/>
      <c r="J197" s="381"/>
      <c r="K197" s="381"/>
      <c r="L197" s="381"/>
      <c r="M197" s="381"/>
      <c r="N197" s="381"/>
      <c r="O197" s="381"/>
      <c r="P197" s="381"/>
      <c r="Q197" s="381"/>
      <c r="R197" s="381"/>
      <c r="S197" s="381"/>
    </row>
    <row r="198" spans="1:24" ht="15">
      <c r="A198" s="5"/>
    </row>
    <row r="199" spans="1:24" ht="30" customHeight="1">
      <c r="A199" s="340" t="s">
        <v>548</v>
      </c>
      <c r="B199" s="340" t="s">
        <v>578</v>
      </c>
      <c r="C199" s="340" t="s">
        <v>749</v>
      </c>
      <c r="D199" s="340"/>
      <c r="E199" s="340" t="s">
        <v>744</v>
      </c>
      <c r="F199" s="340" t="s">
        <v>624</v>
      </c>
      <c r="G199" s="340" t="s">
        <v>625</v>
      </c>
      <c r="H199" s="340" t="s">
        <v>745</v>
      </c>
      <c r="I199" s="7"/>
      <c r="J199" s="7"/>
      <c r="K199" s="7"/>
      <c r="L199" s="7"/>
      <c r="M199" s="7"/>
      <c r="N199" s="7"/>
      <c r="O199" s="7"/>
      <c r="P199" s="7"/>
      <c r="Q199" s="7"/>
      <c r="R199" s="7"/>
      <c r="S199" s="7"/>
    </row>
    <row r="200" spans="1:24" ht="180">
      <c r="A200" s="340"/>
      <c r="B200" s="340"/>
      <c r="C200" s="265" t="s">
        <v>325</v>
      </c>
      <c r="D200" s="294" t="s">
        <v>736</v>
      </c>
      <c r="E200" s="340"/>
      <c r="F200" s="340"/>
      <c r="G200" s="340"/>
      <c r="H200" s="340"/>
      <c r="I200" s="7"/>
      <c r="J200" s="7"/>
      <c r="K200" s="7"/>
      <c r="L200" s="7"/>
      <c r="M200" s="7"/>
      <c r="N200" s="7"/>
      <c r="O200" s="7"/>
      <c r="P200" s="7"/>
      <c r="Q200" s="7"/>
      <c r="R200" s="7"/>
      <c r="S200" s="7"/>
    </row>
    <row r="201" spans="1:24" ht="15">
      <c r="A201" s="292">
        <v>1</v>
      </c>
      <c r="B201" s="265">
        <v>2</v>
      </c>
      <c r="C201" s="265">
        <v>3</v>
      </c>
      <c r="D201" s="265">
        <v>4</v>
      </c>
      <c r="E201" s="265">
        <v>5</v>
      </c>
      <c r="F201" s="265">
        <v>6</v>
      </c>
      <c r="G201" s="265">
        <v>7</v>
      </c>
      <c r="H201" s="265">
        <v>8</v>
      </c>
      <c r="I201" s="7"/>
      <c r="J201" s="7"/>
      <c r="K201" s="7"/>
      <c r="L201" s="7"/>
      <c r="M201" s="7"/>
      <c r="N201" s="7"/>
      <c r="O201" s="7"/>
      <c r="P201" s="7"/>
      <c r="Q201" s="7"/>
      <c r="R201" s="7"/>
      <c r="S201" s="7"/>
    </row>
    <row r="202" spans="1:24" ht="15">
      <c r="A202" s="266"/>
      <c r="B202" s="263"/>
      <c r="C202" s="263"/>
      <c r="D202" s="263"/>
      <c r="E202" s="263"/>
      <c r="F202" s="263"/>
      <c r="G202" s="263"/>
      <c r="H202" s="263"/>
      <c r="I202" s="7"/>
      <c r="J202" s="7"/>
      <c r="K202" s="7"/>
      <c r="L202" s="7"/>
      <c r="M202" s="7"/>
      <c r="N202" s="7"/>
      <c r="O202" s="7"/>
      <c r="P202" s="7"/>
      <c r="Q202" s="7"/>
      <c r="R202" s="7"/>
      <c r="S202" s="7"/>
    </row>
    <row r="203" spans="1:24" ht="15">
      <c r="A203" s="266"/>
      <c r="B203" s="263"/>
      <c r="C203" s="263"/>
      <c r="D203" s="263"/>
      <c r="E203" s="263"/>
      <c r="F203" s="263"/>
      <c r="G203" s="263"/>
      <c r="H203" s="263"/>
      <c r="I203" s="7"/>
      <c r="J203" s="7"/>
      <c r="K203" s="7"/>
      <c r="L203" s="7"/>
      <c r="M203" s="7"/>
      <c r="N203" s="7"/>
      <c r="O203" s="7"/>
      <c r="P203" s="7"/>
      <c r="Q203" s="7"/>
      <c r="R203" s="7"/>
      <c r="S203" s="7"/>
    </row>
    <row r="204" spans="1:24" ht="15">
      <c r="A204" s="266"/>
      <c r="B204" s="263"/>
      <c r="C204" s="263"/>
      <c r="D204" s="263"/>
      <c r="E204" s="263"/>
      <c r="F204" s="263"/>
      <c r="G204" s="263"/>
      <c r="H204" s="263"/>
      <c r="I204" s="7"/>
      <c r="J204" s="7"/>
      <c r="K204" s="7"/>
      <c r="L204" s="7"/>
      <c r="M204" s="7"/>
      <c r="N204" s="7"/>
      <c r="O204" s="7"/>
      <c r="P204" s="7"/>
      <c r="Q204" s="7"/>
      <c r="R204" s="7"/>
      <c r="S204" s="7"/>
    </row>
    <row r="205" spans="1:24" ht="15">
      <c r="A205" s="187"/>
      <c r="B205" s="263"/>
      <c r="C205" s="263"/>
      <c r="D205" s="263"/>
      <c r="E205" s="263"/>
      <c r="F205" s="263"/>
      <c r="G205" s="263"/>
      <c r="H205" s="263"/>
      <c r="I205" s="7"/>
      <c r="J205" s="7"/>
      <c r="K205" s="7"/>
      <c r="L205" s="7"/>
      <c r="M205" s="7"/>
      <c r="N205" s="7"/>
      <c r="O205" s="7"/>
      <c r="P205" s="7"/>
      <c r="Q205" s="7"/>
      <c r="R205" s="7"/>
      <c r="S205" s="7"/>
    </row>
    <row r="206" spans="1:24">
      <c r="A206" s="379" t="s">
        <v>634</v>
      </c>
      <c r="B206" s="379"/>
      <c r="C206" s="379"/>
      <c r="D206" s="379"/>
      <c r="E206" s="379"/>
      <c r="F206" s="379"/>
      <c r="G206" s="379"/>
      <c r="H206" s="379"/>
      <c r="I206" s="379"/>
      <c r="J206" s="379"/>
      <c r="K206" s="379"/>
      <c r="L206" s="379"/>
      <c r="M206" s="379"/>
      <c r="N206" s="379"/>
      <c r="O206" s="379"/>
      <c r="P206" s="379"/>
      <c r="Q206" s="379"/>
      <c r="R206" s="379"/>
      <c r="S206" s="379"/>
    </row>
    <row r="207" spans="1:24">
      <c r="A207" s="379" t="s">
        <v>635</v>
      </c>
      <c r="B207" s="379"/>
      <c r="C207" s="379"/>
      <c r="D207" s="379"/>
      <c r="E207" s="379"/>
      <c r="F207" s="379"/>
      <c r="G207" s="379"/>
      <c r="H207" s="379"/>
      <c r="I207" s="379"/>
      <c r="J207" s="379"/>
      <c r="K207" s="379"/>
      <c r="L207" s="379"/>
      <c r="M207" s="379"/>
      <c r="N207" s="379"/>
      <c r="O207" s="379"/>
      <c r="P207" s="379"/>
      <c r="Q207" s="379"/>
      <c r="R207" s="379"/>
      <c r="S207" s="379"/>
    </row>
    <row r="208" spans="1:24">
      <c r="A208" s="379" t="s">
        <v>520</v>
      </c>
      <c r="B208" s="379"/>
      <c r="C208" s="379"/>
      <c r="D208" s="379"/>
      <c r="E208" s="379"/>
      <c r="F208" s="379"/>
      <c r="G208" s="379"/>
      <c r="H208" s="379"/>
      <c r="I208" s="379"/>
      <c r="J208" s="379"/>
      <c r="K208" s="379"/>
      <c r="L208" s="379"/>
      <c r="M208" s="379"/>
      <c r="N208" s="379"/>
      <c r="O208" s="379"/>
      <c r="P208" s="379"/>
      <c r="Q208" s="379"/>
      <c r="R208" s="379"/>
      <c r="S208" s="379"/>
    </row>
    <row r="209" spans="1:23" ht="15">
      <c r="A209" s="5"/>
    </row>
    <row r="210" spans="1:23" ht="30.75" customHeight="1">
      <c r="A210" s="340" t="s">
        <v>548</v>
      </c>
      <c r="B210" s="340" t="s">
        <v>578</v>
      </c>
      <c r="C210" s="340" t="s">
        <v>636</v>
      </c>
      <c r="D210" s="340"/>
      <c r="E210" s="340" t="s">
        <v>579</v>
      </c>
      <c r="F210" s="340"/>
      <c r="G210" s="340"/>
      <c r="H210" s="340" t="s">
        <v>637</v>
      </c>
      <c r="I210" s="340" t="s">
        <v>519</v>
      </c>
      <c r="J210" s="340"/>
      <c r="K210" s="340"/>
      <c r="L210" s="340"/>
      <c r="M210" s="340"/>
      <c r="N210" s="340"/>
      <c r="O210" s="340"/>
      <c r="P210" s="340"/>
      <c r="Q210" s="340"/>
      <c r="R210" s="340"/>
      <c r="S210" s="340"/>
      <c r="T210" s="340"/>
      <c r="U210" s="340"/>
      <c r="V210" s="340"/>
      <c r="W210" s="340"/>
    </row>
    <row r="211" spans="1:23" ht="90" customHeight="1">
      <c r="A211" s="340"/>
      <c r="B211" s="340"/>
      <c r="C211" s="340" t="s">
        <v>325</v>
      </c>
      <c r="D211" s="340" t="s">
        <v>638</v>
      </c>
      <c r="E211" s="340" t="s">
        <v>325</v>
      </c>
      <c r="F211" s="340" t="s">
        <v>580</v>
      </c>
      <c r="G211" s="340" t="s">
        <v>581</v>
      </c>
      <c r="H211" s="340"/>
      <c r="I211" s="340" t="s">
        <v>639</v>
      </c>
      <c r="J211" s="340" t="s">
        <v>377</v>
      </c>
      <c r="K211" s="340"/>
      <c r="L211" s="340"/>
      <c r="M211" s="340"/>
      <c r="N211" s="340"/>
      <c r="O211" s="340"/>
      <c r="P211" s="340"/>
      <c r="Q211" s="340"/>
      <c r="R211" s="340"/>
      <c r="S211" s="340"/>
      <c r="T211" s="340"/>
      <c r="U211" s="340"/>
      <c r="V211" s="340"/>
      <c r="W211" s="340"/>
    </row>
    <row r="212" spans="1:23" ht="13.5" customHeight="1">
      <c r="A212" s="340"/>
      <c r="B212" s="340"/>
      <c r="C212" s="340"/>
      <c r="D212" s="340"/>
      <c r="E212" s="340"/>
      <c r="F212" s="340"/>
      <c r="G212" s="340"/>
      <c r="H212" s="340"/>
      <c r="I212" s="340"/>
      <c r="J212" s="385" t="s">
        <v>640</v>
      </c>
      <c r="K212" s="385"/>
      <c r="L212" s="385"/>
      <c r="M212" s="385" t="s">
        <v>641</v>
      </c>
      <c r="N212" s="385" t="s">
        <v>642</v>
      </c>
      <c r="O212" s="385" t="s">
        <v>643</v>
      </c>
      <c r="P212" s="385" t="s">
        <v>644</v>
      </c>
      <c r="Q212" s="385" t="s">
        <v>645</v>
      </c>
      <c r="R212" s="385" t="s">
        <v>646</v>
      </c>
      <c r="S212" s="385" t="s">
        <v>647</v>
      </c>
      <c r="T212" s="385" t="s">
        <v>648</v>
      </c>
      <c r="U212" s="385"/>
      <c r="V212" s="385"/>
      <c r="W212" s="385" t="s">
        <v>649</v>
      </c>
    </row>
    <row r="213" spans="1:23" ht="15">
      <c r="A213" s="340"/>
      <c r="B213" s="340"/>
      <c r="C213" s="340"/>
      <c r="D213" s="340"/>
      <c r="E213" s="340"/>
      <c r="F213" s="340"/>
      <c r="G213" s="340"/>
      <c r="H213" s="340"/>
      <c r="I213" s="340"/>
      <c r="J213" s="340" t="s">
        <v>650</v>
      </c>
      <c r="K213" s="340" t="s">
        <v>377</v>
      </c>
      <c r="L213" s="340"/>
      <c r="M213" s="385"/>
      <c r="N213" s="385"/>
      <c r="O213" s="385"/>
      <c r="P213" s="385"/>
      <c r="Q213" s="385"/>
      <c r="R213" s="385"/>
      <c r="S213" s="385"/>
      <c r="T213" s="340" t="s">
        <v>651</v>
      </c>
      <c r="U213" s="340" t="s">
        <v>377</v>
      </c>
      <c r="V213" s="340"/>
      <c r="W213" s="385"/>
    </row>
    <row r="214" spans="1:23" ht="120">
      <c r="A214" s="340"/>
      <c r="B214" s="340"/>
      <c r="C214" s="340"/>
      <c r="D214" s="340"/>
      <c r="E214" s="340"/>
      <c r="F214" s="340"/>
      <c r="G214" s="340"/>
      <c r="H214" s="340"/>
      <c r="I214" s="340"/>
      <c r="J214" s="340"/>
      <c r="K214" s="265" t="s">
        <v>595</v>
      </c>
      <c r="L214" s="265" t="s">
        <v>596</v>
      </c>
      <c r="M214" s="385"/>
      <c r="N214" s="385"/>
      <c r="O214" s="385"/>
      <c r="P214" s="385"/>
      <c r="Q214" s="385"/>
      <c r="R214" s="385"/>
      <c r="S214" s="385"/>
      <c r="T214" s="340"/>
      <c r="U214" s="265" t="s">
        <v>595</v>
      </c>
      <c r="V214" s="265" t="s">
        <v>596</v>
      </c>
      <c r="W214" s="385"/>
    </row>
    <row r="215" spans="1:23" ht="15">
      <c r="A215" s="292">
        <v>1</v>
      </c>
      <c r="B215" s="265">
        <v>2</v>
      </c>
      <c r="C215" s="265">
        <v>3</v>
      </c>
      <c r="D215" s="265">
        <v>4</v>
      </c>
      <c r="E215" s="265">
        <v>5</v>
      </c>
      <c r="F215" s="265">
        <v>6</v>
      </c>
      <c r="G215" s="265">
        <v>7</v>
      </c>
      <c r="H215" s="265">
        <v>8</v>
      </c>
      <c r="I215" s="265">
        <v>9</v>
      </c>
      <c r="J215" s="265">
        <v>10</v>
      </c>
      <c r="K215" s="265">
        <v>11</v>
      </c>
      <c r="L215" s="265">
        <v>12</v>
      </c>
      <c r="M215" s="265">
        <v>13</v>
      </c>
      <c r="N215" s="265">
        <v>14</v>
      </c>
      <c r="O215" s="265">
        <v>15</v>
      </c>
      <c r="P215" s="265">
        <v>16</v>
      </c>
      <c r="Q215" s="265">
        <v>17</v>
      </c>
      <c r="R215" s="265">
        <v>18</v>
      </c>
      <c r="S215" s="265">
        <v>19</v>
      </c>
      <c r="T215" s="265">
        <v>20</v>
      </c>
      <c r="U215" s="265">
        <v>21</v>
      </c>
      <c r="V215" s="265">
        <v>22</v>
      </c>
      <c r="W215" s="265">
        <v>23</v>
      </c>
    </row>
    <row r="216" spans="1:23" ht="15">
      <c r="A216" s="266"/>
      <c r="B216" s="263"/>
      <c r="C216" s="263"/>
      <c r="D216" s="263"/>
      <c r="E216" s="263"/>
      <c r="F216" s="263"/>
      <c r="G216" s="263"/>
      <c r="H216" s="263"/>
      <c r="I216" s="263"/>
      <c r="J216" s="263"/>
      <c r="K216" s="263"/>
      <c r="L216" s="263"/>
      <c r="M216" s="263"/>
      <c r="N216" s="263"/>
      <c r="O216" s="263"/>
      <c r="P216" s="263"/>
      <c r="Q216" s="263"/>
      <c r="R216" s="263"/>
      <c r="S216" s="263"/>
      <c r="T216" s="263"/>
      <c r="U216" s="263"/>
      <c r="V216" s="263"/>
      <c r="W216" s="263"/>
    </row>
    <row r="217" spans="1:23" ht="15">
      <c r="A217" s="266"/>
      <c r="B217" s="263"/>
      <c r="C217" s="263"/>
      <c r="D217" s="263"/>
      <c r="E217" s="263"/>
      <c r="F217" s="263"/>
      <c r="G217" s="263"/>
      <c r="H217" s="263"/>
      <c r="I217" s="263"/>
      <c r="J217" s="263"/>
      <c r="K217" s="263"/>
      <c r="L217" s="263"/>
      <c r="M217" s="263"/>
      <c r="N217" s="263"/>
      <c r="O217" s="263"/>
      <c r="P217" s="263"/>
      <c r="Q217" s="263"/>
      <c r="R217" s="263"/>
      <c r="S217" s="263"/>
      <c r="T217" s="263"/>
      <c r="U217" s="263"/>
      <c r="V217" s="263"/>
      <c r="W217" s="263"/>
    </row>
    <row r="218" spans="1:23" ht="15">
      <c r="A218" s="266"/>
      <c r="B218" s="263"/>
      <c r="C218" s="263"/>
      <c r="D218" s="263"/>
      <c r="E218" s="263"/>
      <c r="F218" s="263"/>
      <c r="G218" s="263"/>
      <c r="H218" s="263"/>
      <c r="I218" s="263"/>
      <c r="J218" s="263"/>
      <c r="K218" s="263"/>
      <c r="L218" s="263"/>
      <c r="M218" s="263"/>
      <c r="N218" s="263"/>
      <c r="O218" s="263"/>
      <c r="P218" s="263"/>
      <c r="Q218" s="263"/>
      <c r="R218" s="263"/>
      <c r="S218" s="263"/>
      <c r="T218" s="263"/>
      <c r="U218" s="263"/>
      <c r="V218" s="263"/>
      <c r="W218" s="263"/>
    </row>
    <row r="219" spans="1:23" ht="15">
      <c r="A219" s="263"/>
      <c r="B219" s="263"/>
      <c r="C219" s="263"/>
      <c r="D219" s="263"/>
      <c r="E219" s="263"/>
      <c r="F219" s="263"/>
      <c r="G219" s="263"/>
      <c r="H219" s="263"/>
      <c r="I219" s="263"/>
      <c r="J219" s="263"/>
      <c r="K219" s="263"/>
      <c r="L219" s="263"/>
      <c r="M219" s="263"/>
      <c r="N219" s="263"/>
      <c r="O219" s="263"/>
      <c r="P219" s="263"/>
      <c r="Q219" s="263"/>
      <c r="R219" s="263"/>
      <c r="S219" s="263"/>
      <c r="T219" s="263"/>
      <c r="U219" s="263"/>
      <c r="V219" s="263"/>
      <c r="W219" s="263"/>
    </row>
    <row r="220" spans="1:23" ht="15">
      <c r="A220" s="266"/>
      <c r="B220" s="305"/>
      <c r="C220" s="305"/>
      <c r="D220" s="305"/>
      <c r="E220" s="305"/>
      <c r="F220" s="305"/>
      <c r="G220" s="358" t="s">
        <v>0</v>
      </c>
      <c r="H220" s="358"/>
      <c r="I220" s="263"/>
      <c r="J220" s="263"/>
      <c r="K220" s="263"/>
      <c r="L220" s="263"/>
      <c r="M220" s="263"/>
      <c r="N220" s="263"/>
      <c r="O220" s="263"/>
      <c r="P220" s="263"/>
      <c r="Q220" s="263"/>
      <c r="R220" s="263"/>
      <c r="S220" s="263"/>
      <c r="T220" s="263"/>
      <c r="U220" s="263"/>
      <c r="V220" s="263"/>
      <c r="W220" s="263"/>
    </row>
    <row r="221" spans="1:23">
      <c r="A221" s="384" t="s">
        <v>652</v>
      </c>
      <c r="B221" s="384"/>
      <c r="C221" s="384"/>
      <c r="D221" s="384"/>
      <c r="E221" s="384"/>
      <c r="F221" s="384"/>
      <c r="G221" s="384"/>
      <c r="H221" s="384"/>
      <c r="I221" s="384"/>
      <c r="J221" s="384"/>
      <c r="K221" s="384"/>
      <c r="L221" s="384"/>
      <c r="M221" s="384"/>
      <c r="N221" s="384"/>
      <c r="O221" s="384"/>
      <c r="P221" s="384"/>
      <c r="Q221" s="384"/>
      <c r="R221" s="384"/>
      <c r="S221" s="384"/>
    </row>
    <row r="222" spans="1:23">
      <c r="A222" s="384" t="s">
        <v>653</v>
      </c>
      <c r="B222" s="384"/>
      <c r="C222" s="384"/>
      <c r="D222" s="384"/>
      <c r="E222" s="384"/>
      <c r="F222" s="384"/>
      <c r="G222" s="384"/>
      <c r="H222" s="384"/>
      <c r="I222" s="384"/>
      <c r="J222" s="384"/>
      <c r="K222" s="384"/>
      <c r="L222" s="384"/>
      <c r="M222" s="384"/>
      <c r="N222" s="384"/>
      <c r="O222" s="384"/>
      <c r="P222" s="384"/>
      <c r="Q222" s="384"/>
      <c r="R222" s="384"/>
      <c r="S222" s="384"/>
    </row>
    <row r="223" spans="1:23">
      <c r="A223" s="384" t="s">
        <v>654</v>
      </c>
      <c r="B223" s="384"/>
      <c r="C223" s="384"/>
      <c r="D223" s="384"/>
      <c r="E223" s="384"/>
      <c r="F223" s="384"/>
      <c r="G223" s="384"/>
      <c r="H223" s="384"/>
      <c r="I223" s="384"/>
      <c r="J223" s="384"/>
      <c r="K223" s="384"/>
      <c r="L223" s="384"/>
      <c r="M223" s="384"/>
      <c r="N223" s="384"/>
      <c r="O223" s="384"/>
      <c r="P223" s="384"/>
      <c r="Q223" s="384"/>
      <c r="R223" s="384"/>
      <c r="S223" s="384"/>
    </row>
    <row r="224" spans="1:23">
      <c r="A224" s="384" t="s">
        <v>655</v>
      </c>
      <c r="B224" s="384"/>
      <c r="C224" s="384"/>
      <c r="D224" s="384"/>
      <c r="E224" s="384"/>
      <c r="F224" s="384"/>
      <c r="G224" s="384"/>
      <c r="H224" s="384"/>
      <c r="I224" s="384"/>
      <c r="J224" s="384"/>
      <c r="K224" s="384"/>
      <c r="L224" s="384"/>
      <c r="M224" s="384"/>
      <c r="N224" s="384"/>
      <c r="O224" s="384"/>
      <c r="P224" s="384"/>
      <c r="Q224" s="384"/>
      <c r="R224" s="384"/>
      <c r="S224" s="384"/>
    </row>
    <row r="225" spans="1:19">
      <c r="A225" s="384" t="s">
        <v>656</v>
      </c>
      <c r="B225" s="384"/>
      <c r="C225" s="384"/>
      <c r="D225" s="384"/>
      <c r="E225" s="384"/>
      <c r="F225" s="384"/>
      <c r="G225" s="384"/>
      <c r="H225" s="384"/>
      <c r="I225" s="384"/>
      <c r="J225" s="384"/>
      <c r="K225" s="384"/>
      <c r="L225" s="384"/>
      <c r="M225" s="384"/>
      <c r="N225" s="384"/>
      <c r="O225" s="384"/>
      <c r="P225" s="384"/>
      <c r="Q225" s="384"/>
      <c r="R225" s="384"/>
      <c r="S225" s="384"/>
    </row>
    <row r="226" spans="1:19">
      <c r="A226" s="384" t="s">
        <v>657</v>
      </c>
      <c r="B226" s="384"/>
      <c r="C226" s="384"/>
      <c r="D226" s="384"/>
      <c r="E226" s="384"/>
      <c r="F226" s="384"/>
      <c r="G226" s="384"/>
      <c r="H226" s="384"/>
      <c r="I226" s="384"/>
      <c r="J226" s="384"/>
      <c r="K226" s="384"/>
      <c r="L226" s="384"/>
      <c r="M226" s="384"/>
      <c r="N226" s="384"/>
      <c r="O226" s="384"/>
      <c r="P226" s="384"/>
      <c r="Q226" s="384"/>
      <c r="R226" s="384"/>
      <c r="S226" s="384"/>
    </row>
    <row r="227" spans="1:19">
      <c r="A227" s="384" t="s">
        <v>658</v>
      </c>
      <c r="B227" s="384"/>
      <c r="C227" s="384"/>
      <c r="D227" s="384"/>
      <c r="E227" s="384"/>
      <c r="F227" s="384"/>
      <c r="G227" s="384"/>
      <c r="H227" s="384"/>
      <c r="I227" s="384"/>
      <c r="J227" s="384"/>
      <c r="K227" s="384"/>
      <c r="L227" s="384"/>
      <c r="M227" s="384"/>
      <c r="N227" s="384"/>
      <c r="O227" s="384"/>
      <c r="P227" s="384"/>
      <c r="Q227" s="384"/>
      <c r="R227" s="384"/>
      <c r="S227" s="384"/>
    </row>
    <row r="228" spans="1:19">
      <c r="A228" s="384" t="s">
        <v>659</v>
      </c>
      <c r="B228" s="384"/>
      <c r="C228" s="384"/>
      <c r="D228" s="384"/>
      <c r="E228" s="384"/>
      <c r="F228" s="384"/>
      <c r="G228" s="384"/>
      <c r="H228" s="384"/>
      <c r="I228" s="384"/>
      <c r="J228" s="384"/>
      <c r="K228" s="384"/>
      <c r="L228" s="384"/>
      <c r="M228" s="384"/>
      <c r="N228" s="384"/>
      <c r="O228" s="384"/>
      <c r="P228" s="384"/>
      <c r="Q228" s="384"/>
      <c r="R228" s="384"/>
      <c r="S228" s="384"/>
    </row>
    <row r="229" spans="1:19">
      <c r="A229" s="384" t="s">
        <v>660</v>
      </c>
      <c r="B229" s="384"/>
      <c r="C229" s="384"/>
      <c r="D229" s="384"/>
      <c r="E229" s="384"/>
      <c r="F229" s="384"/>
      <c r="G229" s="384"/>
      <c r="H229" s="384"/>
      <c r="I229" s="384"/>
      <c r="J229" s="384"/>
      <c r="K229" s="384"/>
      <c r="L229" s="384"/>
      <c r="M229" s="384"/>
      <c r="N229" s="384"/>
      <c r="O229" s="384"/>
      <c r="P229" s="384"/>
      <c r="Q229" s="384"/>
      <c r="R229" s="384"/>
      <c r="S229" s="384"/>
    </row>
    <row r="230" spans="1:19">
      <c r="A230" s="384" t="s">
        <v>661</v>
      </c>
      <c r="B230" s="384"/>
      <c r="C230" s="384"/>
      <c r="D230" s="384"/>
      <c r="E230" s="384"/>
      <c r="F230" s="384"/>
      <c r="G230" s="384"/>
      <c r="H230" s="384"/>
      <c r="I230" s="384"/>
      <c r="J230" s="384"/>
      <c r="K230" s="384"/>
      <c r="L230" s="384"/>
      <c r="M230" s="384"/>
      <c r="N230" s="384"/>
      <c r="O230" s="384"/>
      <c r="P230" s="384"/>
      <c r="Q230" s="384"/>
      <c r="R230" s="384"/>
      <c r="S230" s="384"/>
    </row>
    <row r="231" spans="1:19">
      <c r="A231" s="384" t="s">
        <v>662</v>
      </c>
      <c r="B231" s="384"/>
      <c r="C231" s="384"/>
      <c r="D231" s="384"/>
      <c r="E231" s="384"/>
      <c r="F231" s="384"/>
      <c r="G231" s="384"/>
      <c r="H231" s="384"/>
      <c r="I231" s="384"/>
      <c r="J231" s="384"/>
      <c r="K231" s="384"/>
      <c r="L231" s="384"/>
      <c r="M231" s="384"/>
      <c r="N231" s="384"/>
      <c r="O231" s="384"/>
      <c r="P231" s="384"/>
      <c r="Q231" s="384"/>
      <c r="R231" s="384"/>
      <c r="S231" s="384"/>
    </row>
    <row r="232" spans="1:19">
      <c r="A232" s="384" t="s">
        <v>663</v>
      </c>
      <c r="B232" s="384"/>
      <c r="C232" s="384"/>
      <c r="D232" s="384"/>
      <c r="E232" s="384"/>
      <c r="F232" s="384"/>
      <c r="G232" s="384"/>
      <c r="H232" s="384"/>
      <c r="I232" s="384"/>
      <c r="J232" s="384"/>
      <c r="K232" s="384"/>
      <c r="L232" s="384"/>
      <c r="M232" s="384"/>
      <c r="N232" s="384"/>
      <c r="O232" s="384"/>
      <c r="P232" s="384"/>
      <c r="Q232" s="384"/>
      <c r="R232" s="384"/>
      <c r="S232" s="384"/>
    </row>
    <row r="233" spans="1:19">
      <c r="A233" s="384" t="s">
        <v>664</v>
      </c>
      <c r="B233" s="384"/>
      <c r="C233" s="384"/>
      <c r="D233" s="384"/>
      <c r="E233" s="384"/>
      <c r="F233" s="384"/>
      <c r="G233" s="384"/>
      <c r="H233" s="384"/>
      <c r="I233" s="384"/>
      <c r="J233" s="384"/>
      <c r="K233" s="384"/>
      <c r="L233" s="384"/>
      <c r="M233" s="384"/>
      <c r="N233" s="384"/>
      <c r="O233" s="384"/>
      <c r="P233" s="384"/>
      <c r="Q233" s="384"/>
      <c r="R233" s="384"/>
      <c r="S233" s="384"/>
    </row>
    <row r="234" spans="1:19">
      <c r="A234" s="384" t="s">
        <v>665</v>
      </c>
      <c r="B234" s="384"/>
      <c r="C234" s="384"/>
      <c r="D234" s="384"/>
      <c r="E234" s="384"/>
      <c r="F234" s="384"/>
      <c r="G234" s="384"/>
      <c r="H234" s="384"/>
      <c r="I234" s="384"/>
      <c r="J234" s="384"/>
      <c r="K234" s="384"/>
      <c r="L234" s="384"/>
      <c r="M234" s="384"/>
      <c r="N234" s="384"/>
      <c r="O234" s="384"/>
      <c r="P234" s="384"/>
      <c r="Q234" s="384"/>
      <c r="R234" s="384"/>
      <c r="S234" s="384"/>
    </row>
    <row r="235" spans="1:19">
      <c r="A235" s="384" t="s">
        <v>666</v>
      </c>
      <c r="B235" s="384"/>
      <c r="C235" s="384"/>
      <c r="D235" s="384"/>
      <c r="E235" s="384"/>
      <c r="F235" s="384"/>
      <c r="G235" s="384"/>
      <c r="H235" s="384"/>
      <c r="I235" s="384"/>
      <c r="J235" s="384"/>
      <c r="K235" s="384"/>
      <c r="L235" s="384"/>
      <c r="M235" s="384"/>
      <c r="N235" s="384"/>
      <c r="O235" s="384"/>
      <c r="P235" s="384"/>
      <c r="Q235" s="384"/>
      <c r="R235" s="384"/>
      <c r="S235" s="384"/>
    </row>
    <row r="236" spans="1:19">
      <c r="A236" s="384" t="s">
        <v>667</v>
      </c>
      <c r="B236" s="384"/>
      <c r="C236" s="384"/>
      <c r="D236" s="384"/>
      <c r="E236" s="384"/>
      <c r="F236" s="384"/>
      <c r="G236" s="384"/>
      <c r="H236" s="384"/>
      <c r="I236" s="384"/>
      <c r="J236" s="384"/>
      <c r="K236" s="384"/>
      <c r="L236" s="384"/>
      <c r="M236" s="384"/>
      <c r="N236" s="384"/>
      <c r="O236" s="384"/>
      <c r="P236" s="384"/>
      <c r="Q236" s="384"/>
      <c r="R236" s="384"/>
      <c r="S236" s="384"/>
    </row>
    <row r="237" spans="1:19">
      <c r="A237" s="384" t="s">
        <v>668</v>
      </c>
      <c r="B237" s="384"/>
      <c r="C237" s="384"/>
      <c r="D237" s="384"/>
      <c r="E237" s="384"/>
      <c r="F237" s="384"/>
      <c r="G237" s="384"/>
      <c r="H237" s="384"/>
      <c r="I237" s="384"/>
      <c r="J237" s="384"/>
      <c r="K237" s="384"/>
      <c r="L237" s="384"/>
      <c r="M237" s="384"/>
      <c r="N237" s="384"/>
      <c r="O237" s="384"/>
      <c r="P237" s="384"/>
      <c r="Q237" s="384"/>
      <c r="R237" s="384"/>
      <c r="S237" s="384"/>
    </row>
    <row r="238" spans="1:19">
      <c r="A238" s="384" t="s">
        <v>619</v>
      </c>
      <c r="B238" s="384"/>
      <c r="C238" s="384"/>
      <c r="D238" s="384"/>
      <c r="E238" s="384"/>
      <c r="F238" s="384"/>
      <c r="G238" s="384"/>
      <c r="H238" s="384"/>
      <c r="I238" s="384"/>
      <c r="J238" s="384"/>
      <c r="K238" s="384"/>
      <c r="L238" s="384"/>
      <c r="M238" s="384"/>
      <c r="N238" s="384"/>
      <c r="O238" s="384"/>
      <c r="P238" s="384"/>
      <c r="Q238" s="384"/>
      <c r="R238" s="384"/>
      <c r="S238" s="384"/>
    </row>
    <row r="239" spans="1:19">
      <c r="A239" s="384" t="s">
        <v>669</v>
      </c>
      <c r="B239" s="384"/>
      <c r="C239" s="384"/>
      <c r="D239" s="384"/>
      <c r="E239" s="384"/>
      <c r="F239" s="384"/>
      <c r="G239" s="384"/>
      <c r="H239" s="384"/>
      <c r="I239" s="384"/>
      <c r="J239" s="384"/>
      <c r="K239" s="384"/>
      <c r="L239" s="384"/>
      <c r="M239" s="384"/>
      <c r="N239" s="384"/>
      <c r="O239" s="384"/>
      <c r="P239" s="384"/>
      <c r="Q239" s="384"/>
      <c r="R239" s="384"/>
      <c r="S239" s="384"/>
    </row>
    <row r="240" spans="1:19">
      <c r="A240" s="384" t="s">
        <v>670</v>
      </c>
      <c r="B240" s="384"/>
      <c r="C240" s="384"/>
      <c r="D240" s="384"/>
      <c r="E240" s="384"/>
      <c r="F240" s="384"/>
      <c r="G240" s="384"/>
      <c r="H240" s="384"/>
      <c r="I240" s="384"/>
      <c r="J240" s="384"/>
      <c r="K240" s="384"/>
      <c r="L240" s="384"/>
      <c r="M240" s="384"/>
      <c r="N240" s="384"/>
      <c r="O240" s="384"/>
      <c r="P240" s="384"/>
      <c r="Q240" s="384"/>
      <c r="R240" s="384"/>
      <c r="S240" s="384"/>
    </row>
    <row r="241" spans="1:23">
      <c r="A241" s="384"/>
      <c r="B241" s="384"/>
      <c r="C241" s="384"/>
      <c r="D241" s="384"/>
      <c r="E241" s="384"/>
      <c r="F241" s="384"/>
      <c r="G241" s="384"/>
      <c r="H241" s="384"/>
      <c r="I241" s="384"/>
      <c r="J241" s="384"/>
      <c r="K241" s="384"/>
      <c r="L241" s="384"/>
      <c r="M241" s="384"/>
      <c r="N241" s="384"/>
      <c r="O241" s="384"/>
      <c r="P241" s="384"/>
      <c r="Q241" s="384"/>
      <c r="R241" s="384"/>
      <c r="S241" s="384"/>
    </row>
    <row r="242" spans="1:23">
      <c r="A242" s="381" t="s">
        <v>671</v>
      </c>
      <c r="B242" s="381"/>
      <c r="C242" s="381"/>
      <c r="D242" s="381"/>
      <c r="E242" s="381"/>
      <c r="F242" s="381"/>
      <c r="G242" s="381"/>
      <c r="H242" s="381"/>
      <c r="I242" s="381"/>
      <c r="J242" s="381"/>
      <c r="K242" s="381"/>
      <c r="L242" s="381"/>
      <c r="M242" s="381"/>
      <c r="N242" s="381"/>
      <c r="O242" s="381"/>
      <c r="P242" s="381"/>
      <c r="Q242" s="381"/>
      <c r="R242" s="381"/>
      <c r="S242" s="381"/>
    </row>
    <row r="243" spans="1:23">
      <c r="A243" s="381" t="s">
        <v>521</v>
      </c>
      <c r="B243" s="381"/>
      <c r="C243" s="381"/>
      <c r="D243" s="381"/>
      <c r="E243" s="381"/>
      <c r="F243" s="381"/>
      <c r="G243" s="381"/>
      <c r="H243" s="381"/>
      <c r="I243" s="381"/>
      <c r="J243" s="381"/>
      <c r="K243" s="381"/>
      <c r="L243" s="381"/>
      <c r="M243" s="381"/>
      <c r="N243" s="381"/>
      <c r="O243" s="381"/>
      <c r="P243" s="381"/>
      <c r="Q243" s="381"/>
      <c r="R243" s="381"/>
      <c r="S243" s="381"/>
    </row>
    <row r="244" spans="1:23" ht="15">
      <c r="A244" s="5"/>
    </row>
    <row r="245" spans="1:23" ht="30.75" customHeight="1">
      <c r="A245" s="340" t="s">
        <v>548</v>
      </c>
      <c r="B245" s="340" t="s">
        <v>578</v>
      </c>
      <c r="C245" s="340" t="s">
        <v>636</v>
      </c>
      <c r="D245" s="340"/>
      <c r="E245" s="340" t="s">
        <v>579</v>
      </c>
      <c r="F245" s="340"/>
      <c r="G245" s="340"/>
      <c r="H245" s="340" t="s">
        <v>637</v>
      </c>
      <c r="I245" s="340" t="s">
        <v>519</v>
      </c>
      <c r="J245" s="340"/>
      <c r="K245" s="340"/>
      <c r="L245" s="340"/>
      <c r="M245" s="340"/>
      <c r="N245" s="340"/>
      <c r="O245" s="340"/>
      <c r="P245" s="340"/>
      <c r="Q245" s="340"/>
      <c r="R245" s="340"/>
      <c r="S245" s="340"/>
      <c r="T245" s="340"/>
      <c r="U245" s="340"/>
      <c r="V245" s="340"/>
      <c r="W245" s="340"/>
    </row>
    <row r="246" spans="1:23" ht="87.75" customHeight="1">
      <c r="A246" s="340"/>
      <c r="B246" s="340"/>
      <c r="C246" s="340" t="s">
        <v>325</v>
      </c>
      <c r="D246" s="340" t="s">
        <v>638</v>
      </c>
      <c r="E246" s="340" t="s">
        <v>325</v>
      </c>
      <c r="F246" s="340" t="s">
        <v>580</v>
      </c>
      <c r="G246" s="340" t="s">
        <v>581</v>
      </c>
      <c r="H246" s="340"/>
      <c r="I246" s="340" t="s">
        <v>639</v>
      </c>
      <c r="J246" s="340" t="s">
        <v>377</v>
      </c>
      <c r="K246" s="340"/>
      <c r="L246" s="340"/>
      <c r="M246" s="340"/>
      <c r="N246" s="340"/>
      <c r="O246" s="340"/>
      <c r="P246" s="340"/>
      <c r="Q246" s="340"/>
      <c r="R246" s="340"/>
      <c r="S246" s="340"/>
      <c r="T246" s="340"/>
      <c r="U246" s="340"/>
      <c r="V246" s="340"/>
      <c r="W246" s="340"/>
    </row>
    <row r="247" spans="1:23" ht="15">
      <c r="A247" s="340"/>
      <c r="B247" s="340"/>
      <c r="C247" s="340"/>
      <c r="D247" s="340"/>
      <c r="E247" s="340"/>
      <c r="F247" s="340"/>
      <c r="G247" s="340"/>
      <c r="H247" s="340"/>
      <c r="I247" s="340"/>
      <c r="J247" s="385" t="s">
        <v>640</v>
      </c>
      <c r="K247" s="385"/>
      <c r="L247" s="385"/>
      <c r="M247" s="340" t="s">
        <v>641</v>
      </c>
      <c r="N247" s="340" t="s">
        <v>642</v>
      </c>
      <c r="O247" s="340" t="s">
        <v>643</v>
      </c>
      <c r="P247" s="340" t="s">
        <v>644</v>
      </c>
      <c r="Q247" s="340" t="s">
        <v>645</v>
      </c>
      <c r="R247" s="340" t="s">
        <v>646</v>
      </c>
      <c r="S247" s="340" t="s">
        <v>647</v>
      </c>
      <c r="T247" s="340" t="s">
        <v>648</v>
      </c>
      <c r="U247" s="340"/>
      <c r="V247" s="340"/>
      <c r="W247" s="340" t="s">
        <v>649</v>
      </c>
    </row>
    <row r="248" spans="1:23" ht="15">
      <c r="A248" s="340"/>
      <c r="B248" s="340"/>
      <c r="C248" s="340"/>
      <c r="D248" s="340"/>
      <c r="E248" s="340"/>
      <c r="F248" s="340"/>
      <c r="G248" s="340"/>
      <c r="H248" s="340"/>
      <c r="I248" s="340"/>
      <c r="J248" s="340" t="s">
        <v>650</v>
      </c>
      <c r="K248" s="340" t="s">
        <v>377</v>
      </c>
      <c r="L248" s="340"/>
      <c r="M248" s="340"/>
      <c r="N248" s="340"/>
      <c r="O248" s="340"/>
      <c r="P248" s="340"/>
      <c r="Q248" s="340"/>
      <c r="R248" s="340"/>
      <c r="S248" s="340"/>
      <c r="T248" s="340" t="s">
        <v>651</v>
      </c>
      <c r="U248" s="340" t="s">
        <v>377</v>
      </c>
      <c r="V248" s="340"/>
      <c r="W248" s="340"/>
    </row>
    <row r="249" spans="1:23" ht="120">
      <c r="A249" s="340"/>
      <c r="B249" s="340"/>
      <c r="C249" s="340"/>
      <c r="D249" s="340"/>
      <c r="E249" s="340"/>
      <c r="F249" s="340"/>
      <c r="G249" s="340"/>
      <c r="H249" s="340"/>
      <c r="I249" s="340"/>
      <c r="J249" s="340"/>
      <c r="K249" s="265" t="s">
        <v>595</v>
      </c>
      <c r="L249" s="265" t="s">
        <v>596</v>
      </c>
      <c r="M249" s="340"/>
      <c r="N249" s="340"/>
      <c r="O249" s="340"/>
      <c r="P249" s="340"/>
      <c r="Q249" s="340"/>
      <c r="R249" s="340"/>
      <c r="S249" s="340"/>
      <c r="T249" s="340"/>
      <c r="U249" s="265" t="s">
        <v>595</v>
      </c>
      <c r="V249" s="265" t="s">
        <v>596</v>
      </c>
      <c r="W249" s="340"/>
    </row>
    <row r="250" spans="1:23" ht="15">
      <c r="A250" s="292">
        <v>1</v>
      </c>
      <c r="B250" s="265">
        <v>2</v>
      </c>
      <c r="C250" s="265">
        <v>3</v>
      </c>
      <c r="D250" s="265">
        <v>4</v>
      </c>
      <c r="E250" s="265">
        <v>5</v>
      </c>
      <c r="F250" s="265">
        <v>6</v>
      </c>
      <c r="G250" s="265">
        <v>7</v>
      </c>
      <c r="H250" s="265">
        <v>8</v>
      </c>
      <c r="I250" s="265">
        <v>9</v>
      </c>
      <c r="J250" s="265">
        <v>10</v>
      </c>
      <c r="K250" s="265">
        <v>11</v>
      </c>
      <c r="L250" s="265">
        <v>12</v>
      </c>
      <c r="M250" s="265">
        <v>13</v>
      </c>
      <c r="N250" s="265">
        <v>14</v>
      </c>
      <c r="O250" s="265">
        <v>15</v>
      </c>
      <c r="P250" s="265">
        <v>16</v>
      </c>
      <c r="Q250" s="265">
        <v>17</v>
      </c>
      <c r="R250" s="265">
        <v>18</v>
      </c>
      <c r="S250" s="265">
        <v>19</v>
      </c>
      <c r="T250" s="265">
        <v>20</v>
      </c>
      <c r="U250" s="265">
        <v>21</v>
      </c>
      <c r="V250" s="265">
        <v>22</v>
      </c>
      <c r="W250" s="265">
        <v>23</v>
      </c>
    </row>
    <row r="251" spans="1:23" ht="15">
      <c r="A251" s="266"/>
      <c r="B251" s="263"/>
      <c r="C251" s="263"/>
      <c r="D251" s="263"/>
      <c r="E251" s="263"/>
      <c r="F251" s="263"/>
      <c r="G251" s="263"/>
      <c r="H251" s="263"/>
      <c r="I251" s="263"/>
      <c r="J251" s="263"/>
      <c r="K251" s="263"/>
      <c r="L251" s="263"/>
      <c r="M251" s="263"/>
      <c r="N251" s="263"/>
      <c r="O251" s="263"/>
      <c r="P251" s="263"/>
      <c r="Q251" s="263"/>
      <c r="R251" s="263"/>
      <c r="S251" s="263"/>
      <c r="T251" s="263"/>
      <c r="U251" s="263"/>
      <c r="V251" s="263"/>
      <c r="W251" s="263"/>
    </row>
    <row r="252" spans="1:23" ht="15">
      <c r="A252" s="266"/>
      <c r="B252" s="263"/>
      <c r="C252" s="263"/>
      <c r="D252" s="263"/>
      <c r="E252" s="263"/>
      <c r="F252" s="263"/>
      <c r="G252" s="263"/>
      <c r="H252" s="263"/>
      <c r="I252" s="263"/>
      <c r="J252" s="263"/>
      <c r="K252" s="263"/>
      <c r="L252" s="263"/>
      <c r="M252" s="263"/>
      <c r="N252" s="263"/>
      <c r="O252" s="263"/>
      <c r="P252" s="263"/>
      <c r="Q252" s="263"/>
      <c r="R252" s="263"/>
      <c r="S252" s="263"/>
      <c r="T252" s="263"/>
      <c r="U252" s="263"/>
      <c r="V252" s="263"/>
      <c r="W252" s="263"/>
    </row>
    <row r="253" spans="1:23" ht="15">
      <c r="A253" s="266"/>
      <c r="B253" s="263"/>
      <c r="C253" s="263"/>
      <c r="D253" s="263"/>
      <c r="E253" s="263"/>
      <c r="F253" s="263"/>
      <c r="G253" s="263"/>
      <c r="H253" s="263"/>
      <c r="I253" s="263"/>
      <c r="J253" s="263"/>
      <c r="K253" s="263"/>
      <c r="L253" s="263"/>
      <c r="M253" s="263"/>
      <c r="N253" s="263"/>
      <c r="O253" s="263"/>
      <c r="P253" s="263"/>
      <c r="Q253" s="263"/>
      <c r="R253" s="263"/>
      <c r="S253" s="263"/>
      <c r="T253" s="263"/>
      <c r="U253" s="263"/>
      <c r="V253" s="263"/>
      <c r="W253" s="263"/>
    </row>
    <row r="254" spans="1:23" ht="15">
      <c r="A254" s="263"/>
      <c r="B254" s="263"/>
      <c r="C254" s="263"/>
      <c r="D254" s="263"/>
      <c r="E254" s="263"/>
      <c r="F254" s="263"/>
      <c r="G254" s="263"/>
      <c r="H254" s="263"/>
      <c r="I254" s="263"/>
      <c r="J254" s="263"/>
      <c r="K254" s="263"/>
      <c r="L254" s="263"/>
      <c r="M254" s="263"/>
      <c r="N254" s="263"/>
      <c r="O254" s="263"/>
      <c r="P254" s="263"/>
      <c r="Q254" s="263"/>
      <c r="R254" s="263"/>
      <c r="S254" s="263"/>
      <c r="T254" s="263"/>
      <c r="U254" s="263"/>
      <c r="V254" s="263"/>
      <c r="W254" s="263"/>
    </row>
    <row r="255" spans="1:23" ht="15">
      <c r="A255" s="266"/>
      <c r="B255" s="305"/>
      <c r="C255" s="305"/>
      <c r="D255" s="305"/>
      <c r="E255" s="305"/>
      <c r="F255" s="305"/>
      <c r="G255" s="358" t="s">
        <v>0</v>
      </c>
      <c r="H255" s="358"/>
      <c r="I255" s="263"/>
      <c r="J255" s="263"/>
      <c r="K255" s="263"/>
      <c r="L255" s="263"/>
      <c r="M255" s="263"/>
      <c r="N255" s="263"/>
      <c r="O255" s="263"/>
      <c r="P255" s="263"/>
      <c r="Q255" s="263"/>
      <c r="R255" s="263"/>
      <c r="S255" s="263"/>
      <c r="T255" s="263"/>
      <c r="U255" s="263"/>
      <c r="V255" s="263"/>
      <c r="W255" s="263"/>
    </row>
    <row r="256" spans="1:23" ht="15">
      <c r="A256" s="382" t="s">
        <v>672</v>
      </c>
      <c r="B256" s="382"/>
      <c r="C256" s="382"/>
      <c r="D256" s="382"/>
      <c r="E256" s="382"/>
      <c r="F256" s="382"/>
      <c r="G256" s="382"/>
      <c r="H256" s="382"/>
      <c r="I256" s="382"/>
      <c r="J256" s="382"/>
      <c r="K256" s="382"/>
      <c r="L256" s="382"/>
      <c r="M256" s="382"/>
      <c r="N256" s="382"/>
      <c r="O256" s="382"/>
      <c r="P256" s="382"/>
      <c r="Q256" s="382"/>
      <c r="R256" s="382"/>
      <c r="S256" s="382"/>
      <c r="T256" s="286"/>
      <c r="U256" s="286"/>
      <c r="V256" s="286"/>
      <c r="W256" s="286"/>
    </row>
    <row r="257" spans="1:23">
      <c r="A257" s="381" t="s">
        <v>522</v>
      </c>
      <c r="B257" s="381"/>
      <c r="C257" s="381"/>
      <c r="D257" s="381"/>
      <c r="E257" s="381"/>
      <c r="F257" s="381"/>
      <c r="G257" s="381"/>
      <c r="H257" s="381"/>
      <c r="I257" s="381"/>
      <c r="J257" s="381"/>
      <c r="K257" s="381"/>
      <c r="L257" s="381"/>
      <c r="M257" s="381"/>
      <c r="N257" s="381"/>
      <c r="O257" s="381"/>
      <c r="P257" s="381"/>
      <c r="Q257" s="381"/>
      <c r="R257" s="381"/>
      <c r="S257" s="381"/>
    </row>
    <row r="258" spans="1:23" ht="15">
      <c r="A258" s="5"/>
    </row>
    <row r="259" spans="1:23" ht="30.75" customHeight="1">
      <c r="A259" s="340" t="s">
        <v>548</v>
      </c>
      <c r="B259" s="340" t="s">
        <v>578</v>
      </c>
      <c r="C259" s="340" t="s">
        <v>636</v>
      </c>
      <c r="D259" s="340"/>
      <c r="E259" s="340" t="s">
        <v>579</v>
      </c>
      <c r="F259" s="340"/>
      <c r="G259" s="340"/>
      <c r="H259" s="340" t="s">
        <v>637</v>
      </c>
      <c r="I259" s="340" t="s">
        <v>519</v>
      </c>
      <c r="J259" s="340"/>
      <c r="K259" s="340"/>
      <c r="L259" s="340"/>
      <c r="M259" s="340"/>
      <c r="N259" s="340"/>
      <c r="O259" s="340"/>
      <c r="P259" s="340"/>
      <c r="Q259" s="340"/>
      <c r="R259" s="340"/>
      <c r="S259" s="340"/>
      <c r="T259" s="340"/>
      <c r="U259" s="340"/>
      <c r="V259" s="340"/>
      <c r="W259" s="340"/>
    </row>
    <row r="260" spans="1:23" ht="87.75" customHeight="1">
      <c r="A260" s="340"/>
      <c r="B260" s="340"/>
      <c r="C260" s="340" t="s">
        <v>325</v>
      </c>
      <c r="D260" s="340" t="s">
        <v>638</v>
      </c>
      <c r="E260" s="340" t="s">
        <v>325</v>
      </c>
      <c r="F260" s="340" t="s">
        <v>580</v>
      </c>
      <c r="G260" s="340" t="s">
        <v>581</v>
      </c>
      <c r="H260" s="340"/>
      <c r="I260" s="340" t="s">
        <v>639</v>
      </c>
      <c r="J260" s="340" t="s">
        <v>377</v>
      </c>
      <c r="K260" s="340"/>
      <c r="L260" s="340"/>
      <c r="M260" s="340"/>
      <c r="N260" s="340"/>
      <c r="O260" s="340"/>
      <c r="P260" s="340"/>
      <c r="Q260" s="340"/>
      <c r="R260" s="340"/>
      <c r="S260" s="340"/>
      <c r="T260" s="340"/>
      <c r="U260" s="340"/>
      <c r="V260" s="340"/>
      <c r="W260" s="340"/>
    </row>
    <row r="261" spans="1:23" ht="15">
      <c r="A261" s="340"/>
      <c r="B261" s="340"/>
      <c r="C261" s="340"/>
      <c r="D261" s="340"/>
      <c r="E261" s="340"/>
      <c r="F261" s="340"/>
      <c r="G261" s="340"/>
      <c r="H261" s="340"/>
      <c r="I261" s="340"/>
      <c r="J261" s="385" t="s">
        <v>640</v>
      </c>
      <c r="K261" s="385"/>
      <c r="L261" s="385"/>
      <c r="M261" s="340" t="s">
        <v>641</v>
      </c>
      <c r="N261" s="340" t="s">
        <v>642</v>
      </c>
      <c r="O261" s="340" t="s">
        <v>643</v>
      </c>
      <c r="P261" s="340" t="s">
        <v>644</v>
      </c>
      <c r="Q261" s="340" t="s">
        <v>645</v>
      </c>
      <c r="R261" s="340" t="s">
        <v>646</v>
      </c>
      <c r="S261" s="340" t="s">
        <v>647</v>
      </c>
      <c r="T261" s="340" t="s">
        <v>648</v>
      </c>
      <c r="U261" s="340"/>
      <c r="V261" s="340"/>
      <c r="W261" s="340" t="s">
        <v>649</v>
      </c>
    </row>
    <row r="262" spans="1:23" ht="15">
      <c r="A262" s="340"/>
      <c r="B262" s="340"/>
      <c r="C262" s="340"/>
      <c r="D262" s="340"/>
      <c r="E262" s="340"/>
      <c r="F262" s="340"/>
      <c r="G262" s="340"/>
      <c r="H262" s="340"/>
      <c r="I262" s="340"/>
      <c r="J262" s="340" t="s">
        <v>650</v>
      </c>
      <c r="K262" s="340" t="s">
        <v>377</v>
      </c>
      <c r="L262" s="340"/>
      <c r="M262" s="340"/>
      <c r="N262" s="340"/>
      <c r="O262" s="340"/>
      <c r="P262" s="340"/>
      <c r="Q262" s="340"/>
      <c r="R262" s="340"/>
      <c r="S262" s="340"/>
      <c r="T262" s="340" t="s">
        <v>651</v>
      </c>
      <c r="U262" s="340" t="s">
        <v>377</v>
      </c>
      <c r="V262" s="340"/>
      <c r="W262" s="340"/>
    </row>
    <row r="263" spans="1:23" ht="120">
      <c r="A263" s="340"/>
      <c r="B263" s="340"/>
      <c r="C263" s="340"/>
      <c r="D263" s="340"/>
      <c r="E263" s="340"/>
      <c r="F263" s="340"/>
      <c r="G263" s="340"/>
      <c r="H263" s="340"/>
      <c r="I263" s="340"/>
      <c r="J263" s="340"/>
      <c r="K263" s="265" t="s">
        <v>595</v>
      </c>
      <c r="L263" s="265" t="s">
        <v>596</v>
      </c>
      <c r="M263" s="340"/>
      <c r="N263" s="340"/>
      <c r="O263" s="340"/>
      <c r="P263" s="340"/>
      <c r="Q263" s="340"/>
      <c r="R263" s="340"/>
      <c r="S263" s="340"/>
      <c r="T263" s="340"/>
      <c r="U263" s="265" t="s">
        <v>595</v>
      </c>
      <c r="V263" s="265" t="s">
        <v>596</v>
      </c>
      <c r="W263" s="340"/>
    </row>
    <row r="264" spans="1:23" ht="15">
      <c r="A264" s="266">
        <v>1</v>
      </c>
      <c r="B264" s="265">
        <v>2</v>
      </c>
      <c r="C264" s="265">
        <v>3</v>
      </c>
      <c r="D264" s="265">
        <v>4</v>
      </c>
      <c r="E264" s="265">
        <v>5</v>
      </c>
      <c r="F264" s="265">
        <v>6</v>
      </c>
      <c r="G264" s="265">
        <v>7</v>
      </c>
      <c r="H264" s="265">
        <v>8</v>
      </c>
      <c r="I264" s="265">
        <v>9</v>
      </c>
      <c r="J264" s="265">
        <v>10</v>
      </c>
      <c r="K264" s="265">
        <v>11</v>
      </c>
      <c r="L264" s="265">
        <v>12</v>
      </c>
      <c r="M264" s="265">
        <v>13</v>
      </c>
      <c r="N264" s="265">
        <v>14</v>
      </c>
      <c r="O264" s="265">
        <v>15</v>
      </c>
      <c r="P264" s="265">
        <v>16</v>
      </c>
      <c r="Q264" s="265">
        <v>17</v>
      </c>
      <c r="R264" s="265">
        <v>18</v>
      </c>
      <c r="S264" s="265">
        <v>19</v>
      </c>
      <c r="T264" s="265">
        <v>20</v>
      </c>
      <c r="U264" s="265">
        <v>21</v>
      </c>
      <c r="V264" s="265">
        <v>22</v>
      </c>
      <c r="W264" s="265">
        <v>23</v>
      </c>
    </row>
    <row r="265" spans="1:23" ht="15">
      <c r="A265" s="266"/>
      <c r="B265" s="263"/>
      <c r="C265" s="263"/>
      <c r="D265" s="263"/>
      <c r="E265" s="263"/>
      <c r="F265" s="263"/>
      <c r="G265" s="263"/>
      <c r="H265" s="263"/>
      <c r="I265" s="263"/>
      <c r="J265" s="263"/>
      <c r="K265" s="263"/>
      <c r="L265" s="263"/>
      <c r="M265" s="263"/>
      <c r="N265" s="263"/>
      <c r="O265" s="263"/>
      <c r="P265" s="263"/>
      <c r="Q265" s="263"/>
      <c r="R265" s="263"/>
      <c r="S265" s="263"/>
      <c r="T265" s="263"/>
      <c r="U265" s="263"/>
      <c r="V265" s="263"/>
      <c r="W265" s="263"/>
    </row>
    <row r="266" spans="1:23" ht="15">
      <c r="A266" s="266"/>
      <c r="B266" s="263"/>
      <c r="C266" s="263"/>
      <c r="D266" s="263"/>
      <c r="E266" s="263"/>
      <c r="F266" s="263"/>
      <c r="G266" s="263"/>
      <c r="H266" s="263"/>
      <c r="I266" s="263"/>
      <c r="J266" s="263"/>
      <c r="K266" s="263"/>
      <c r="L266" s="263"/>
      <c r="M266" s="263"/>
      <c r="N266" s="263"/>
      <c r="O266" s="263"/>
      <c r="P266" s="263"/>
      <c r="Q266" s="263"/>
      <c r="R266" s="263"/>
      <c r="S266" s="263"/>
      <c r="T266" s="263"/>
      <c r="U266" s="263"/>
      <c r="V266" s="263"/>
      <c r="W266" s="263"/>
    </row>
    <row r="267" spans="1:23" ht="15">
      <c r="A267" s="266"/>
      <c r="B267" s="263"/>
      <c r="C267" s="263"/>
      <c r="D267" s="263"/>
      <c r="E267" s="263"/>
      <c r="F267" s="263"/>
      <c r="G267" s="263"/>
      <c r="H267" s="263"/>
      <c r="I267" s="263"/>
      <c r="J267" s="263"/>
      <c r="K267" s="263"/>
      <c r="L267" s="263"/>
      <c r="M267" s="263"/>
      <c r="N267" s="263"/>
      <c r="O267" s="263"/>
      <c r="P267" s="263"/>
      <c r="Q267" s="263"/>
      <c r="R267" s="263"/>
      <c r="S267" s="263"/>
      <c r="T267" s="263"/>
      <c r="U267" s="263"/>
      <c r="V267" s="263"/>
      <c r="W267" s="263"/>
    </row>
    <row r="268" spans="1:23" ht="15">
      <c r="A268" s="263"/>
      <c r="B268" s="263"/>
      <c r="C268" s="263"/>
      <c r="D268" s="263"/>
      <c r="E268" s="263"/>
      <c r="F268" s="263"/>
      <c r="G268" s="263"/>
      <c r="H268" s="263"/>
      <c r="I268" s="263"/>
      <c r="J268" s="263"/>
      <c r="K268" s="263"/>
      <c r="L268" s="263"/>
      <c r="M268" s="263"/>
      <c r="N268" s="263"/>
      <c r="O268" s="263"/>
      <c r="P268" s="263"/>
      <c r="Q268" s="263"/>
      <c r="R268" s="263"/>
      <c r="S268" s="263"/>
      <c r="T268" s="263"/>
      <c r="U268" s="263"/>
      <c r="V268" s="263"/>
      <c r="W268" s="263"/>
    </row>
    <row r="269" spans="1:23" ht="15">
      <c r="A269" s="266"/>
      <c r="B269" s="305"/>
      <c r="C269" s="305"/>
      <c r="D269" s="305"/>
      <c r="E269" s="305"/>
      <c r="F269" s="305"/>
      <c r="G269" s="358" t="s">
        <v>0</v>
      </c>
      <c r="H269" s="358"/>
      <c r="I269" s="263"/>
      <c r="J269" s="263"/>
      <c r="K269" s="263"/>
      <c r="L269" s="263"/>
      <c r="M269" s="263"/>
      <c r="N269" s="263"/>
      <c r="O269" s="263"/>
      <c r="P269" s="263"/>
      <c r="Q269" s="263"/>
      <c r="R269" s="263"/>
      <c r="S269" s="263"/>
      <c r="T269" s="263"/>
      <c r="U269" s="263"/>
      <c r="V269" s="263"/>
      <c r="W269" s="263"/>
    </row>
    <row r="270" spans="1:23" ht="15">
      <c r="A270" s="382" t="s">
        <v>673</v>
      </c>
      <c r="B270" s="382"/>
      <c r="C270" s="382"/>
      <c r="D270" s="382"/>
      <c r="E270" s="382"/>
      <c r="F270" s="382"/>
      <c r="G270" s="382"/>
      <c r="H270" s="382"/>
      <c r="I270" s="382"/>
      <c r="J270" s="382"/>
      <c r="K270" s="382"/>
      <c r="L270" s="382"/>
      <c r="M270" s="382"/>
      <c r="N270" s="382"/>
      <c r="O270" s="382"/>
      <c r="P270" s="382"/>
      <c r="Q270" s="382"/>
      <c r="R270" s="382"/>
      <c r="S270" s="382"/>
      <c r="T270" s="382"/>
      <c r="U270" s="286"/>
      <c r="V270" s="286"/>
      <c r="W270" s="286"/>
    </row>
    <row r="271" spans="1:23">
      <c r="A271" s="381" t="s">
        <v>523</v>
      </c>
      <c r="B271" s="381"/>
      <c r="C271" s="381"/>
      <c r="D271" s="381"/>
      <c r="E271" s="381"/>
      <c r="F271" s="381"/>
      <c r="G271" s="381"/>
      <c r="H271" s="381"/>
      <c r="I271" s="381"/>
      <c r="J271" s="381"/>
      <c r="K271" s="381"/>
      <c r="L271" s="381"/>
      <c r="M271" s="381"/>
      <c r="N271" s="381"/>
      <c r="O271" s="381"/>
      <c r="P271" s="381"/>
      <c r="Q271" s="381"/>
      <c r="R271" s="381"/>
      <c r="S271" s="381"/>
      <c r="T271" s="381"/>
    </row>
    <row r="272" spans="1:23" ht="15">
      <c r="A272" s="5"/>
    </row>
    <row r="273" spans="1:23" ht="30.75" customHeight="1">
      <c r="A273" s="340" t="s">
        <v>548</v>
      </c>
      <c r="B273" s="340" t="s">
        <v>578</v>
      </c>
      <c r="C273" s="340" t="s">
        <v>636</v>
      </c>
      <c r="D273" s="340"/>
      <c r="E273" s="340" t="s">
        <v>579</v>
      </c>
      <c r="F273" s="340"/>
      <c r="G273" s="340"/>
      <c r="H273" s="340" t="s">
        <v>637</v>
      </c>
      <c r="I273" s="340" t="s">
        <v>519</v>
      </c>
      <c r="J273" s="340"/>
      <c r="K273" s="340"/>
      <c r="L273" s="340"/>
      <c r="M273" s="340"/>
      <c r="N273" s="340"/>
      <c r="O273" s="340"/>
      <c r="P273" s="340"/>
      <c r="Q273" s="340"/>
      <c r="R273" s="340"/>
      <c r="S273" s="340"/>
      <c r="T273" s="340"/>
      <c r="U273" s="340"/>
      <c r="V273" s="340"/>
      <c r="W273" s="340"/>
    </row>
    <row r="274" spans="1:23" ht="87.75" customHeight="1">
      <c r="A274" s="340"/>
      <c r="B274" s="340"/>
      <c r="C274" s="340" t="s">
        <v>325</v>
      </c>
      <c r="D274" s="340" t="s">
        <v>638</v>
      </c>
      <c r="E274" s="340" t="s">
        <v>325</v>
      </c>
      <c r="F274" s="340" t="s">
        <v>580</v>
      </c>
      <c r="G274" s="340" t="s">
        <v>581</v>
      </c>
      <c r="H274" s="340"/>
      <c r="I274" s="340" t="s">
        <v>639</v>
      </c>
      <c r="J274" s="340" t="s">
        <v>377</v>
      </c>
      <c r="K274" s="340"/>
      <c r="L274" s="340"/>
      <c r="M274" s="340"/>
      <c r="N274" s="340"/>
      <c r="O274" s="340"/>
      <c r="P274" s="340"/>
      <c r="Q274" s="340"/>
      <c r="R274" s="340"/>
      <c r="S274" s="340"/>
      <c r="T274" s="340"/>
      <c r="U274" s="340"/>
      <c r="V274" s="340"/>
      <c r="W274" s="340"/>
    </row>
    <row r="275" spans="1:23" ht="15">
      <c r="A275" s="340"/>
      <c r="B275" s="340"/>
      <c r="C275" s="340"/>
      <c r="D275" s="340"/>
      <c r="E275" s="340"/>
      <c r="F275" s="340"/>
      <c r="G275" s="340"/>
      <c r="H275" s="340"/>
      <c r="I275" s="340"/>
      <c r="J275" s="340" t="s">
        <v>640</v>
      </c>
      <c r="K275" s="340"/>
      <c r="L275" s="340"/>
      <c r="M275" s="340" t="s">
        <v>641</v>
      </c>
      <c r="N275" s="340" t="s">
        <v>642</v>
      </c>
      <c r="O275" s="340" t="s">
        <v>643</v>
      </c>
      <c r="P275" s="340" t="s">
        <v>644</v>
      </c>
      <c r="Q275" s="340" t="s">
        <v>645</v>
      </c>
      <c r="R275" s="340" t="s">
        <v>646</v>
      </c>
      <c r="S275" s="340" t="s">
        <v>647</v>
      </c>
      <c r="T275" s="340" t="s">
        <v>648</v>
      </c>
      <c r="U275" s="340"/>
      <c r="V275" s="340"/>
      <c r="W275" s="340" t="s">
        <v>649</v>
      </c>
    </row>
    <row r="276" spans="1:23" ht="15">
      <c r="A276" s="340"/>
      <c r="B276" s="340"/>
      <c r="C276" s="340"/>
      <c r="D276" s="340"/>
      <c r="E276" s="340"/>
      <c r="F276" s="340"/>
      <c r="G276" s="340"/>
      <c r="H276" s="340"/>
      <c r="I276" s="340"/>
      <c r="J276" s="340" t="s">
        <v>650</v>
      </c>
      <c r="K276" s="340" t="s">
        <v>377</v>
      </c>
      <c r="L276" s="340"/>
      <c r="M276" s="340"/>
      <c r="N276" s="340"/>
      <c r="O276" s="340"/>
      <c r="P276" s="340"/>
      <c r="Q276" s="340"/>
      <c r="R276" s="340"/>
      <c r="S276" s="340"/>
      <c r="T276" s="340" t="s">
        <v>651</v>
      </c>
      <c r="U276" s="340" t="s">
        <v>377</v>
      </c>
      <c r="V276" s="340"/>
      <c r="W276" s="340"/>
    </row>
    <row r="277" spans="1:23" ht="120">
      <c r="A277" s="340"/>
      <c r="B277" s="340"/>
      <c r="C277" s="340"/>
      <c r="D277" s="340"/>
      <c r="E277" s="340"/>
      <c r="F277" s="340"/>
      <c r="G277" s="340"/>
      <c r="H277" s="340"/>
      <c r="I277" s="340"/>
      <c r="J277" s="340"/>
      <c r="K277" s="292" t="s">
        <v>595</v>
      </c>
      <c r="L277" s="292" t="s">
        <v>596</v>
      </c>
      <c r="M277" s="340"/>
      <c r="N277" s="340"/>
      <c r="O277" s="340"/>
      <c r="P277" s="340"/>
      <c r="Q277" s="340"/>
      <c r="R277" s="340"/>
      <c r="S277" s="340"/>
      <c r="T277" s="340"/>
      <c r="U277" s="292" t="s">
        <v>595</v>
      </c>
      <c r="V277" s="292" t="s">
        <v>596</v>
      </c>
      <c r="W277" s="340"/>
    </row>
    <row r="278" spans="1:23" ht="15">
      <c r="A278" s="293">
        <v>1</v>
      </c>
      <c r="B278" s="292">
        <v>2</v>
      </c>
      <c r="C278" s="292">
        <v>3</v>
      </c>
      <c r="D278" s="292">
        <v>4</v>
      </c>
      <c r="E278" s="292">
        <v>5</v>
      </c>
      <c r="F278" s="292">
        <v>6</v>
      </c>
      <c r="G278" s="292">
        <v>7</v>
      </c>
      <c r="H278" s="292">
        <v>8</v>
      </c>
      <c r="I278" s="292">
        <v>9</v>
      </c>
      <c r="J278" s="292">
        <v>10</v>
      </c>
      <c r="K278" s="292">
        <v>11</v>
      </c>
      <c r="L278" s="292">
        <v>12</v>
      </c>
      <c r="M278" s="292">
        <v>13</v>
      </c>
      <c r="N278" s="292">
        <v>14</v>
      </c>
      <c r="O278" s="292">
        <v>15</v>
      </c>
      <c r="P278" s="292">
        <v>16</v>
      </c>
      <c r="Q278" s="292">
        <v>17</v>
      </c>
      <c r="R278" s="292">
        <v>18</v>
      </c>
      <c r="S278" s="292">
        <v>19</v>
      </c>
      <c r="T278" s="292">
        <v>20</v>
      </c>
      <c r="U278" s="292">
        <v>21</v>
      </c>
      <c r="V278" s="292">
        <v>22</v>
      </c>
      <c r="W278" s="292">
        <v>23</v>
      </c>
    </row>
    <row r="279" spans="1:23" ht="15">
      <c r="A279" s="293"/>
      <c r="B279" s="291"/>
      <c r="C279" s="291"/>
      <c r="D279" s="291"/>
      <c r="E279" s="291"/>
      <c r="F279" s="291"/>
      <c r="G279" s="291"/>
      <c r="H279" s="291"/>
      <c r="I279" s="291"/>
      <c r="J279" s="291"/>
      <c r="K279" s="291"/>
      <c r="L279" s="291"/>
      <c r="M279" s="291"/>
      <c r="N279" s="291"/>
      <c r="O279" s="291"/>
      <c r="P279" s="291"/>
      <c r="Q279" s="291"/>
      <c r="R279" s="291"/>
      <c r="S279" s="291"/>
      <c r="T279" s="291"/>
      <c r="U279" s="291"/>
      <c r="V279" s="291"/>
      <c r="W279" s="291"/>
    </row>
    <row r="280" spans="1:23" ht="15">
      <c r="A280" s="293"/>
      <c r="B280" s="291"/>
      <c r="C280" s="291"/>
      <c r="D280" s="291"/>
      <c r="E280" s="291"/>
      <c r="F280" s="291"/>
      <c r="G280" s="291"/>
      <c r="H280" s="291"/>
      <c r="I280" s="291"/>
      <c r="J280" s="291"/>
      <c r="K280" s="291"/>
      <c r="L280" s="291"/>
      <c r="M280" s="291"/>
      <c r="N280" s="291"/>
      <c r="O280" s="291"/>
      <c r="P280" s="291"/>
      <c r="Q280" s="291"/>
      <c r="R280" s="291"/>
      <c r="S280" s="291"/>
      <c r="T280" s="291"/>
      <c r="U280" s="291"/>
      <c r="V280" s="291"/>
      <c r="W280" s="291"/>
    </row>
    <row r="281" spans="1:23" ht="15">
      <c r="A281" s="293"/>
      <c r="B281" s="291"/>
      <c r="C281" s="291"/>
      <c r="D281" s="291"/>
      <c r="E281" s="291"/>
      <c r="F281" s="291"/>
      <c r="G281" s="291"/>
      <c r="H281" s="291"/>
      <c r="I281" s="291"/>
      <c r="J281" s="291"/>
      <c r="K281" s="291"/>
      <c r="L281" s="291"/>
      <c r="M281" s="291"/>
      <c r="N281" s="291"/>
      <c r="O281" s="291"/>
      <c r="P281" s="291"/>
      <c r="Q281" s="291"/>
      <c r="R281" s="291"/>
      <c r="S281" s="291"/>
      <c r="T281" s="291"/>
      <c r="U281" s="291"/>
      <c r="V281" s="291"/>
      <c r="W281" s="291"/>
    </row>
    <row r="282" spans="1:23" ht="15">
      <c r="A282" s="291"/>
      <c r="B282" s="291"/>
      <c r="C282" s="291"/>
      <c r="D282" s="291"/>
      <c r="E282" s="291"/>
      <c r="F282" s="291"/>
      <c r="G282" s="291"/>
      <c r="H282" s="291"/>
      <c r="I282" s="291"/>
      <c r="J282" s="291"/>
      <c r="K282" s="291"/>
      <c r="L282" s="291"/>
      <c r="M282" s="291"/>
      <c r="N282" s="291"/>
      <c r="O282" s="291"/>
      <c r="P282" s="291"/>
      <c r="Q282" s="291"/>
      <c r="R282" s="291"/>
      <c r="S282" s="291"/>
      <c r="T282" s="291"/>
      <c r="U282" s="291"/>
      <c r="V282" s="291"/>
      <c r="W282" s="291"/>
    </row>
    <row r="283" spans="1:23" ht="15">
      <c r="A283" s="293"/>
      <c r="B283" s="305"/>
      <c r="C283" s="305"/>
      <c r="D283" s="305"/>
      <c r="E283" s="305"/>
      <c r="F283" s="305"/>
      <c r="G283" s="358" t="s">
        <v>0</v>
      </c>
      <c r="H283" s="358"/>
      <c r="I283" s="291"/>
      <c r="J283" s="291"/>
      <c r="K283" s="291"/>
      <c r="L283" s="291"/>
      <c r="M283" s="291"/>
      <c r="N283" s="291"/>
      <c r="O283" s="291"/>
      <c r="P283" s="291"/>
      <c r="Q283" s="291"/>
      <c r="R283" s="291"/>
      <c r="S283" s="291"/>
      <c r="T283" s="291"/>
      <c r="U283" s="291"/>
      <c r="V283" s="291"/>
      <c r="W283" s="291"/>
    </row>
    <row r="284" spans="1:23" ht="15">
      <c r="A284" s="379" t="s">
        <v>674</v>
      </c>
      <c r="B284" s="379"/>
      <c r="C284" s="379"/>
      <c r="D284" s="379"/>
      <c r="E284" s="379"/>
      <c r="F284" s="379"/>
      <c r="G284" s="379"/>
      <c r="H284" s="379"/>
      <c r="I284" s="379"/>
      <c r="J284" s="379"/>
      <c r="K284" s="379"/>
      <c r="L284" s="379"/>
      <c r="M284" s="379"/>
      <c r="N284" s="379"/>
      <c r="O284" s="379"/>
      <c r="P284" s="379"/>
      <c r="Q284" s="379"/>
      <c r="R284" s="379"/>
      <c r="S284" s="379"/>
      <c r="T284" s="379"/>
      <c r="U284" s="379"/>
      <c r="V284" s="286"/>
      <c r="W284" s="286"/>
    </row>
    <row r="285" spans="1:23">
      <c r="A285" s="379" t="s">
        <v>697</v>
      </c>
      <c r="B285" s="379"/>
      <c r="C285" s="379"/>
      <c r="D285" s="379"/>
      <c r="E285" s="379"/>
      <c r="F285" s="379"/>
      <c r="G285" s="379"/>
      <c r="H285" s="379"/>
      <c r="I285" s="379"/>
      <c r="J285" s="379"/>
      <c r="K285" s="379"/>
      <c r="L285" s="379"/>
      <c r="M285" s="379"/>
      <c r="N285" s="379"/>
      <c r="O285" s="379"/>
      <c r="P285" s="379"/>
      <c r="Q285" s="379"/>
      <c r="R285" s="379"/>
      <c r="S285" s="379"/>
      <c r="T285" s="379"/>
      <c r="U285" s="379"/>
    </row>
    <row r="286" spans="1:23">
      <c r="A286" s="379" t="s">
        <v>675</v>
      </c>
      <c r="B286" s="379"/>
      <c r="C286" s="379"/>
      <c r="D286" s="379"/>
      <c r="E286" s="379"/>
      <c r="F286" s="379"/>
      <c r="G286" s="379"/>
      <c r="H286" s="379"/>
      <c r="I286" s="379"/>
      <c r="J286" s="379"/>
      <c r="K286" s="379"/>
      <c r="L286" s="379"/>
      <c r="M286" s="379"/>
      <c r="N286" s="379"/>
      <c r="O286" s="379"/>
      <c r="P286" s="379"/>
      <c r="Q286" s="379"/>
      <c r="R286" s="379"/>
      <c r="S286" s="379"/>
      <c r="T286" s="379"/>
      <c r="U286" s="379"/>
    </row>
    <row r="287" spans="1:23">
      <c r="A287" s="379" t="s">
        <v>676</v>
      </c>
      <c r="B287" s="379"/>
      <c r="C287" s="379"/>
      <c r="D287" s="379"/>
      <c r="E287" s="379"/>
      <c r="F287" s="379"/>
      <c r="G287" s="379"/>
      <c r="H287" s="379"/>
      <c r="I287" s="379"/>
      <c r="J287" s="379"/>
      <c r="K287" s="379"/>
      <c r="L287" s="379"/>
      <c r="M287" s="379"/>
      <c r="N287" s="379"/>
      <c r="O287" s="379"/>
      <c r="P287" s="379"/>
      <c r="Q287" s="379"/>
      <c r="R287" s="379"/>
      <c r="S287" s="379"/>
      <c r="T287" s="379"/>
      <c r="U287" s="379"/>
    </row>
    <row r="288" spans="1:23" ht="15">
      <c r="A288" s="5"/>
    </row>
    <row r="289" spans="1:16" ht="12.75" customHeight="1"/>
    <row r="290" spans="1:16" ht="13.5" customHeight="1">
      <c r="A290" s="286"/>
    </row>
    <row r="291" spans="1:16" ht="45" customHeight="1">
      <c r="A291" s="376" t="s">
        <v>548</v>
      </c>
      <c r="B291" s="340" t="s">
        <v>677</v>
      </c>
      <c r="C291" s="340" t="s">
        <v>678</v>
      </c>
      <c r="D291" s="340"/>
      <c r="E291" s="340"/>
      <c r="F291" s="340"/>
      <c r="G291" s="340" t="s">
        <v>679</v>
      </c>
      <c r="H291" s="340"/>
      <c r="I291" s="340"/>
    </row>
    <row r="292" spans="1:16" ht="119.25" customHeight="1">
      <c r="A292" s="377"/>
      <c r="B292" s="340"/>
      <c r="C292" s="340" t="s">
        <v>680</v>
      </c>
      <c r="D292" s="340" t="s">
        <v>729</v>
      </c>
      <c r="E292" s="340" t="s">
        <v>377</v>
      </c>
      <c r="F292" s="340"/>
      <c r="G292" s="340" t="s">
        <v>681</v>
      </c>
      <c r="H292" s="340" t="s">
        <v>730</v>
      </c>
      <c r="I292" s="385" t="s">
        <v>731</v>
      </c>
    </row>
    <row r="293" spans="1:16" ht="240">
      <c r="A293" s="378"/>
      <c r="B293" s="340"/>
      <c r="C293" s="340"/>
      <c r="D293" s="340"/>
      <c r="E293" s="265" t="s">
        <v>682</v>
      </c>
      <c r="F293" s="265" t="s">
        <v>683</v>
      </c>
      <c r="G293" s="340"/>
      <c r="H293" s="340"/>
      <c r="I293" s="385"/>
    </row>
    <row r="294" spans="1:16" ht="15">
      <c r="A294" s="292">
        <v>1</v>
      </c>
      <c r="B294" s="265">
        <v>2</v>
      </c>
      <c r="C294" s="265">
        <v>3</v>
      </c>
      <c r="D294" s="265">
        <v>4</v>
      </c>
      <c r="E294" s="265">
        <v>5</v>
      </c>
      <c r="F294" s="265">
        <v>6</v>
      </c>
      <c r="G294" s="265">
        <v>7</v>
      </c>
      <c r="H294" s="265">
        <v>8</v>
      </c>
      <c r="I294" s="265">
        <v>9</v>
      </c>
    </row>
    <row r="295" spans="1:16" ht="45">
      <c r="A295" s="266"/>
      <c r="B295" s="266" t="s">
        <v>520</v>
      </c>
      <c r="C295" s="263"/>
      <c r="D295" s="263"/>
      <c r="E295" s="263"/>
      <c r="F295" s="263"/>
      <c r="G295" s="263"/>
      <c r="H295" s="263"/>
      <c r="I295" s="263"/>
    </row>
    <row r="296" spans="1:16" ht="45">
      <c r="A296" s="266"/>
      <c r="B296" s="266" t="s">
        <v>521</v>
      </c>
      <c r="C296" s="263"/>
      <c r="D296" s="263"/>
      <c r="E296" s="263"/>
      <c r="F296" s="263"/>
      <c r="G296" s="263"/>
      <c r="H296" s="263"/>
      <c r="I296" s="263"/>
    </row>
    <row r="297" spans="1:16" ht="45">
      <c r="A297" s="266"/>
      <c r="B297" s="266" t="s">
        <v>522</v>
      </c>
      <c r="C297" s="263"/>
      <c r="D297" s="263"/>
      <c r="E297" s="263"/>
      <c r="F297" s="263"/>
      <c r="G297" s="263"/>
      <c r="H297" s="263"/>
      <c r="I297" s="263"/>
    </row>
    <row r="298" spans="1:16" ht="45">
      <c r="A298" s="266"/>
      <c r="B298" s="266" t="s">
        <v>523</v>
      </c>
      <c r="C298" s="263"/>
      <c r="D298" s="263"/>
      <c r="E298" s="263"/>
      <c r="F298" s="263"/>
      <c r="G298" s="263"/>
      <c r="H298" s="263"/>
      <c r="I298" s="263"/>
    </row>
    <row r="299" spans="1:16" ht="13.5">
      <c r="A299" s="383" t="s">
        <v>555</v>
      </c>
      <c r="B299" s="383"/>
      <c r="C299" s="383"/>
      <c r="D299" s="383"/>
      <c r="E299" s="383"/>
      <c r="F299" s="383"/>
      <c r="G299" s="383"/>
      <c r="H299" s="383"/>
      <c r="I299" s="383"/>
      <c r="J299" s="383"/>
      <c r="K299" s="383"/>
      <c r="L299" s="383"/>
      <c r="M299" s="383"/>
      <c r="N299" s="383"/>
      <c r="O299" s="383"/>
      <c r="P299" s="383"/>
    </row>
    <row r="300" spans="1:16">
      <c r="A300" s="379" t="s">
        <v>684</v>
      </c>
      <c r="B300" s="379"/>
      <c r="C300" s="379"/>
      <c r="D300" s="379"/>
      <c r="E300" s="379"/>
      <c r="F300" s="379"/>
      <c r="G300" s="379"/>
      <c r="H300" s="379"/>
      <c r="I300" s="379"/>
      <c r="J300" s="379"/>
      <c r="K300" s="379"/>
      <c r="L300" s="379"/>
      <c r="M300" s="379"/>
      <c r="N300" s="379"/>
      <c r="O300" s="379"/>
      <c r="P300" s="7"/>
    </row>
    <row r="301" spans="1:16">
      <c r="A301" s="379" t="s">
        <v>685</v>
      </c>
      <c r="B301" s="379"/>
      <c r="C301" s="379"/>
      <c r="D301" s="379"/>
      <c r="E301" s="379"/>
      <c r="F301" s="379"/>
      <c r="G301" s="379"/>
      <c r="H301" s="379"/>
      <c r="I301" s="379"/>
      <c r="J301" s="379"/>
      <c r="K301" s="379"/>
      <c r="L301" s="379"/>
      <c r="M301" s="379"/>
      <c r="N301" s="379"/>
      <c r="O301" s="379"/>
      <c r="P301" s="379"/>
    </row>
    <row r="302" spans="1:16">
      <c r="A302" s="379" t="s">
        <v>686</v>
      </c>
      <c r="B302" s="379"/>
      <c r="C302" s="379"/>
      <c r="D302" s="379"/>
      <c r="E302" s="379"/>
      <c r="F302" s="379"/>
      <c r="G302" s="379"/>
      <c r="H302" s="379"/>
      <c r="I302" s="379"/>
      <c r="J302" s="379"/>
      <c r="K302" s="379"/>
      <c r="L302" s="379"/>
      <c r="M302" s="379"/>
      <c r="N302" s="379"/>
      <c r="O302" s="379"/>
      <c r="P302" s="379"/>
    </row>
    <row r="303" spans="1:16">
      <c r="A303" s="379" t="s">
        <v>732</v>
      </c>
      <c r="B303" s="379"/>
      <c r="C303" s="379"/>
      <c r="D303" s="379"/>
      <c r="E303" s="379"/>
      <c r="F303" s="379"/>
      <c r="G303" s="379"/>
      <c r="H303" s="379"/>
      <c r="I303" s="379"/>
      <c r="J303" s="379"/>
      <c r="K303" s="379"/>
      <c r="L303" s="379"/>
      <c r="M303" s="379"/>
      <c r="N303" s="379"/>
      <c r="O303" s="379"/>
      <c r="P303" s="379"/>
    </row>
    <row r="304" spans="1:16">
      <c r="A304" s="379"/>
      <c r="B304" s="379"/>
      <c r="C304" s="379"/>
      <c r="D304" s="379"/>
      <c r="E304" s="379"/>
      <c r="F304" s="379"/>
      <c r="G304" s="379"/>
      <c r="H304" s="379"/>
      <c r="I304" s="379"/>
      <c r="J304" s="379"/>
      <c r="K304" s="379"/>
      <c r="L304" s="379"/>
      <c r="M304" s="379"/>
      <c r="N304" s="379"/>
      <c r="O304" s="379"/>
      <c r="P304" s="379"/>
    </row>
    <row r="305" spans="1:16">
      <c r="A305" s="379" t="s">
        <v>687</v>
      </c>
      <c r="B305" s="379"/>
      <c r="C305" s="379"/>
      <c r="D305" s="379"/>
      <c r="E305" s="379"/>
      <c r="F305" s="379"/>
      <c r="G305" s="379"/>
      <c r="H305" s="379"/>
      <c r="I305" s="379"/>
      <c r="J305" s="379"/>
      <c r="K305" s="379"/>
      <c r="L305" s="379"/>
      <c r="M305" s="379"/>
      <c r="N305" s="379"/>
      <c r="O305" s="379"/>
      <c r="P305" s="379"/>
    </row>
    <row r="306" spans="1:16">
      <c r="A306" s="379" t="s">
        <v>688</v>
      </c>
      <c r="B306" s="379"/>
      <c r="C306" s="379"/>
      <c r="D306" s="379"/>
      <c r="E306" s="379"/>
      <c r="F306" s="379"/>
      <c r="G306" s="379"/>
      <c r="H306" s="379"/>
      <c r="I306" s="379"/>
      <c r="J306" s="379"/>
      <c r="K306" s="379"/>
      <c r="L306" s="379"/>
      <c r="M306" s="379"/>
      <c r="N306" s="379"/>
      <c r="O306" s="379"/>
      <c r="P306" s="379"/>
    </row>
    <row r="307" spans="1:16">
      <c r="A307" s="379"/>
      <c r="B307" s="379"/>
      <c r="C307" s="379"/>
      <c r="D307" s="379"/>
      <c r="E307" s="379"/>
      <c r="F307" s="379"/>
      <c r="G307" s="379"/>
      <c r="H307" s="379"/>
      <c r="I307" s="379"/>
      <c r="J307" s="379"/>
      <c r="K307" s="379"/>
      <c r="L307" s="379"/>
      <c r="M307" s="379"/>
      <c r="N307" s="379"/>
      <c r="O307" s="379"/>
      <c r="P307" s="379"/>
    </row>
    <row r="308" spans="1:16">
      <c r="A308" s="379" t="s">
        <v>477</v>
      </c>
      <c r="B308" s="379"/>
      <c r="C308" s="379"/>
      <c r="D308" s="379"/>
      <c r="E308" s="379"/>
      <c r="F308" s="379"/>
      <c r="G308" s="379"/>
      <c r="H308" s="379"/>
      <c r="I308" s="379"/>
      <c r="J308" s="379"/>
      <c r="K308" s="379"/>
      <c r="L308" s="379"/>
      <c r="M308" s="379"/>
      <c r="N308" s="379"/>
      <c r="O308" s="379"/>
      <c r="P308" s="379"/>
    </row>
    <row r="309" spans="1:16" ht="15">
      <c r="A309" s="287"/>
      <c r="B309" s="288"/>
      <c r="C309" s="288"/>
      <c r="D309" s="288"/>
    </row>
    <row r="310" spans="1:16" ht="15.75" customHeight="1">
      <c r="A310" s="265"/>
      <c r="B310" s="265"/>
      <c r="C310" s="265"/>
      <c r="D310" s="265"/>
    </row>
    <row r="311" spans="1:16" ht="30">
      <c r="A311" s="265" t="s">
        <v>322</v>
      </c>
      <c r="B311" s="265" t="s">
        <v>323</v>
      </c>
      <c r="C311" s="265" t="s">
        <v>324</v>
      </c>
      <c r="D311" s="265" t="s">
        <v>325</v>
      </c>
    </row>
    <row r="312" spans="1:16" ht="15">
      <c r="A312" s="265">
        <v>1</v>
      </c>
      <c r="B312" s="265">
        <v>2</v>
      </c>
      <c r="C312" s="265">
        <v>3</v>
      </c>
      <c r="D312" s="265">
        <v>4</v>
      </c>
    </row>
    <row r="313" spans="1:16" ht="15">
      <c r="A313" s="263"/>
      <c r="B313" s="263"/>
      <c r="C313" s="263"/>
      <c r="D313" s="263"/>
    </row>
    <row r="314" spans="1:16" ht="15">
      <c r="A314" s="264"/>
      <c r="B314" s="264"/>
      <c r="C314" s="264"/>
      <c r="D314" s="264"/>
    </row>
    <row r="315" spans="1:16" ht="15">
      <c r="A315" s="286"/>
      <c r="B315" s="286"/>
      <c r="C315" s="286"/>
      <c r="D315" s="286"/>
    </row>
  </sheetData>
  <mergeCells count="426">
    <mergeCell ref="C75:C79"/>
    <mergeCell ref="A33:A34"/>
    <mergeCell ref="A51:A52"/>
    <mergeCell ref="A47:O47"/>
    <mergeCell ref="A48:O48"/>
    <mergeCell ref="A49:O49"/>
    <mergeCell ref="K51:N51"/>
    <mergeCell ref="U77:W77"/>
    <mergeCell ref="X77:X79"/>
    <mergeCell ref="K78:K79"/>
    <mergeCell ref="L78:M78"/>
    <mergeCell ref="U78:U79"/>
    <mergeCell ref="V78:W78"/>
    <mergeCell ref="O77:O79"/>
    <mergeCell ref="P77:P79"/>
    <mergeCell ref="Q77:Q79"/>
    <mergeCell ref="R77:R79"/>
    <mergeCell ref="S77:S79"/>
    <mergeCell ref="T77:T79"/>
    <mergeCell ref="K77:M77"/>
    <mergeCell ref="N77:N79"/>
    <mergeCell ref="G51:J51"/>
    <mergeCell ref="C51:F51"/>
    <mergeCell ref="A66:P66"/>
    <mergeCell ref="A131:A136"/>
    <mergeCell ref="B131:B136"/>
    <mergeCell ref="C131:D131"/>
    <mergeCell ref="E131:G131"/>
    <mergeCell ref="H131:H136"/>
    <mergeCell ref="I131:I136"/>
    <mergeCell ref="B85:G85"/>
    <mergeCell ref="H85:I85"/>
    <mergeCell ref="A122:A123"/>
    <mergeCell ref="A89:R89"/>
    <mergeCell ref="J131:X131"/>
    <mergeCell ref="C132:C136"/>
    <mergeCell ref="D132:D136"/>
    <mergeCell ref="E132:E136"/>
    <mergeCell ref="F132:F136"/>
    <mergeCell ref="G132:G136"/>
    <mergeCell ref="J132:J136"/>
    <mergeCell ref="K132:X132"/>
    <mergeCell ref="K133:O133"/>
    <mergeCell ref="P133:X133"/>
    <mergeCell ref="S134:S136"/>
    <mergeCell ref="T134:T136"/>
    <mergeCell ref="U134:W134"/>
    <mergeCell ref="X134:X136"/>
    <mergeCell ref="K135:K136"/>
    <mergeCell ref="L135:M135"/>
    <mergeCell ref="U135:U136"/>
    <mergeCell ref="V135:W135"/>
    <mergeCell ref="K134:M134"/>
    <mergeCell ref="N134:N136"/>
    <mergeCell ref="O134:O136"/>
    <mergeCell ref="P134:P136"/>
    <mergeCell ref="Q134:Q136"/>
    <mergeCell ref="R134:R136"/>
    <mergeCell ref="P159:X159"/>
    <mergeCell ref="A157:A162"/>
    <mergeCell ref="B157:B162"/>
    <mergeCell ref="C157:D157"/>
    <mergeCell ref="E157:G157"/>
    <mergeCell ref="H157:H162"/>
    <mergeCell ref="I157:I162"/>
    <mergeCell ref="B142:G142"/>
    <mergeCell ref="H142:I142"/>
    <mergeCell ref="B147:B148"/>
    <mergeCell ref="C147:D147"/>
    <mergeCell ref="E147:E148"/>
    <mergeCell ref="F147:F148"/>
    <mergeCell ref="G147:G148"/>
    <mergeCell ref="H147:H148"/>
    <mergeCell ref="A143:P143"/>
    <mergeCell ref="X160:X162"/>
    <mergeCell ref="K161:K162"/>
    <mergeCell ref="L161:M161"/>
    <mergeCell ref="U161:U162"/>
    <mergeCell ref="V161:W161"/>
    <mergeCell ref="K160:M160"/>
    <mergeCell ref="N160:N162"/>
    <mergeCell ref="O160:O162"/>
    <mergeCell ref="R160:R162"/>
    <mergeCell ref="A183:A188"/>
    <mergeCell ref="B183:B188"/>
    <mergeCell ref="C183:D183"/>
    <mergeCell ref="E183:G183"/>
    <mergeCell ref="H183:H188"/>
    <mergeCell ref="I183:I188"/>
    <mergeCell ref="B168:G168"/>
    <mergeCell ref="H168:I168"/>
    <mergeCell ref="B173:B174"/>
    <mergeCell ref="C173:D173"/>
    <mergeCell ref="E173:E174"/>
    <mergeCell ref="F173:F174"/>
    <mergeCell ref="G173:G174"/>
    <mergeCell ref="H173:H174"/>
    <mergeCell ref="A169:U169"/>
    <mergeCell ref="J183:X183"/>
    <mergeCell ref="C184:C188"/>
    <mergeCell ref="D184:D188"/>
    <mergeCell ref="E184:E188"/>
    <mergeCell ref="F184:F188"/>
    <mergeCell ref="G184:G188"/>
    <mergeCell ref="J184:J188"/>
    <mergeCell ref="K184:X184"/>
    <mergeCell ref="K185:O185"/>
    <mergeCell ref="P185:X185"/>
    <mergeCell ref="S186:S188"/>
    <mergeCell ref="T186:T188"/>
    <mergeCell ref="U186:W186"/>
    <mergeCell ref="X186:X188"/>
    <mergeCell ref="K187:K188"/>
    <mergeCell ref="L187:M187"/>
    <mergeCell ref="U187:U188"/>
    <mergeCell ref="V187:W187"/>
    <mergeCell ref="K186:M186"/>
    <mergeCell ref="N186:N188"/>
    <mergeCell ref="O186:O188"/>
    <mergeCell ref="P186:P188"/>
    <mergeCell ref="Q186:Q188"/>
    <mergeCell ref="R186:R188"/>
    <mergeCell ref="B194:G194"/>
    <mergeCell ref="H194:I194"/>
    <mergeCell ref="B199:B200"/>
    <mergeCell ref="C199:D199"/>
    <mergeCell ref="E199:E200"/>
    <mergeCell ref="F199:F200"/>
    <mergeCell ref="G199:G200"/>
    <mergeCell ref="H199:H200"/>
    <mergeCell ref="A195:S195"/>
    <mergeCell ref="A196:S196"/>
    <mergeCell ref="A197:S197"/>
    <mergeCell ref="A199:A200"/>
    <mergeCell ref="T212:V212"/>
    <mergeCell ref="W212:W214"/>
    <mergeCell ref="J213:J214"/>
    <mergeCell ref="K213:L213"/>
    <mergeCell ref="T213:T214"/>
    <mergeCell ref="U213:V213"/>
    <mergeCell ref="G211:G214"/>
    <mergeCell ref="I211:I214"/>
    <mergeCell ref="J211:W211"/>
    <mergeCell ref="J212:L212"/>
    <mergeCell ref="M212:M214"/>
    <mergeCell ref="N212:N214"/>
    <mergeCell ref="O212:O214"/>
    <mergeCell ref="P212:P214"/>
    <mergeCell ref="Q212:Q214"/>
    <mergeCell ref="R212:R214"/>
    <mergeCell ref="H210:H214"/>
    <mergeCell ref="I210:W210"/>
    <mergeCell ref="F246:F249"/>
    <mergeCell ref="G246:G249"/>
    <mergeCell ref="I246:I249"/>
    <mergeCell ref="J246:W246"/>
    <mergeCell ref="J247:L247"/>
    <mergeCell ref="M247:M249"/>
    <mergeCell ref="C245:D245"/>
    <mergeCell ref="E245:G245"/>
    <mergeCell ref="H245:H249"/>
    <mergeCell ref="T247:V247"/>
    <mergeCell ref="W247:W249"/>
    <mergeCell ref="J248:J249"/>
    <mergeCell ref="K248:L248"/>
    <mergeCell ref="T248:T249"/>
    <mergeCell ref="B273:B277"/>
    <mergeCell ref="C273:D273"/>
    <mergeCell ref="E273:G273"/>
    <mergeCell ref="H273:H277"/>
    <mergeCell ref="U248:V248"/>
    <mergeCell ref="N247:N249"/>
    <mergeCell ref="O247:O249"/>
    <mergeCell ref="P247:P249"/>
    <mergeCell ref="Q247:Q249"/>
    <mergeCell ref="R247:R249"/>
    <mergeCell ref="S247:S249"/>
    <mergeCell ref="Q261:Q263"/>
    <mergeCell ref="R261:R263"/>
    <mergeCell ref="S261:S263"/>
    <mergeCell ref="B245:B249"/>
    <mergeCell ref="I259:W259"/>
    <mergeCell ref="C260:C263"/>
    <mergeCell ref="D260:D263"/>
    <mergeCell ref="E260:E263"/>
    <mergeCell ref="F260:F263"/>
    <mergeCell ref="I245:W245"/>
    <mergeCell ref="C246:C249"/>
    <mergeCell ref="D246:D249"/>
    <mergeCell ref="E246:E249"/>
    <mergeCell ref="E259:G259"/>
    <mergeCell ref="H259:H263"/>
    <mergeCell ref="W275:W277"/>
    <mergeCell ref="J276:J277"/>
    <mergeCell ref="K276:L276"/>
    <mergeCell ref="T276:T277"/>
    <mergeCell ref="U276:V276"/>
    <mergeCell ref="N275:N277"/>
    <mergeCell ref="O275:O277"/>
    <mergeCell ref="P275:P277"/>
    <mergeCell ref="Q275:Q277"/>
    <mergeCell ref="R275:R277"/>
    <mergeCell ref="S275:S277"/>
    <mergeCell ref="J275:L275"/>
    <mergeCell ref="M275:M277"/>
    <mergeCell ref="H292:H293"/>
    <mergeCell ref="I292:I293"/>
    <mergeCell ref="B283:F283"/>
    <mergeCell ref="G283:H283"/>
    <mergeCell ref="B291:B293"/>
    <mergeCell ref="C291:F291"/>
    <mergeCell ref="G291:I291"/>
    <mergeCell ref="C292:C293"/>
    <mergeCell ref="D292:D293"/>
    <mergeCell ref="E292:F292"/>
    <mergeCell ref="G292:G293"/>
    <mergeCell ref="A10:P10"/>
    <mergeCell ref="A12:P12"/>
    <mergeCell ref="A13:P13"/>
    <mergeCell ref="A15:P15"/>
    <mergeCell ref="A16:P16"/>
    <mergeCell ref="A17:P17"/>
    <mergeCell ref="A5:P5"/>
    <mergeCell ref="A6:P6"/>
    <mergeCell ref="A7:P7"/>
    <mergeCell ref="A8:P8"/>
    <mergeCell ref="A9:P9"/>
    <mergeCell ref="A24:P24"/>
    <mergeCell ref="A25:P25"/>
    <mergeCell ref="A26:P26"/>
    <mergeCell ref="A27:P27"/>
    <mergeCell ref="A28:P28"/>
    <mergeCell ref="A29:P29"/>
    <mergeCell ref="A18:P18"/>
    <mergeCell ref="A19:P19"/>
    <mergeCell ref="A20:P20"/>
    <mergeCell ref="A21:P21"/>
    <mergeCell ref="A22:P22"/>
    <mergeCell ref="A23:P23"/>
    <mergeCell ref="A67:P67"/>
    <mergeCell ref="A68:P68"/>
    <mergeCell ref="A69:P69"/>
    <mergeCell ref="A30:P30"/>
    <mergeCell ref="A31:P31"/>
    <mergeCell ref="C33:F33"/>
    <mergeCell ref="A43:O43"/>
    <mergeCell ref="A44:O44"/>
    <mergeCell ref="A46:O46"/>
    <mergeCell ref="A90:R90"/>
    <mergeCell ref="A91:R91"/>
    <mergeCell ref="A92:R92"/>
    <mergeCell ref="A93:R93"/>
    <mergeCell ref="A71:P71"/>
    <mergeCell ref="A72:P72"/>
    <mergeCell ref="A73:P73"/>
    <mergeCell ref="A86:R86"/>
    <mergeCell ref="A87:R87"/>
    <mergeCell ref="A88:R88"/>
    <mergeCell ref="D75:D79"/>
    <mergeCell ref="E75:E79"/>
    <mergeCell ref="F75:F79"/>
    <mergeCell ref="G75:G79"/>
    <mergeCell ref="J75:J79"/>
    <mergeCell ref="K75:X75"/>
    <mergeCell ref="K76:O76"/>
    <mergeCell ref="P76:X76"/>
    <mergeCell ref="B74:B79"/>
    <mergeCell ref="C74:D74"/>
    <mergeCell ref="E74:G74"/>
    <mergeCell ref="H74:H79"/>
    <mergeCell ref="I74:I79"/>
    <mergeCell ref="J74:X74"/>
    <mergeCell ref="A100:R100"/>
    <mergeCell ref="A101:R101"/>
    <mergeCell ref="A102:R102"/>
    <mergeCell ref="A94:R94"/>
    <mergeCell ref="A95:R95"/>
    <mergeCell ref="A96:R96"/>
    <mergeCell ref="A97:R97"/>
    <mergeCell ref="A98:R98"/>
    <mergeCell ref="A99:R99"/>
    <mergeCell ref="A108:R108"/>
    <mergeCell ref="A109:R109"/>
    <mergeCell ref="A110:R110"/>
    <mergeCell ref="A111:R111"/>
    <mergeCell ref="A112:R112"/>
    <mergeCell ref="A103:R103"/>
    <mergeCell ref="A104:R104"/>
    <mergeCell ref="A105:R105"/>
    <mergeCell ref="A106:R106"/>
    <mergeCell ref="A107:R107"/>
    <mergeCell ref="A128:O128"/>
    <mergeCell ref="A129:O129"/>
    <mergeCell ref="A113:R113"/>
    <mergeCell ref="A114:R114"/>
    <mergeCell ref="A115:R115"/>
    <mergeCell ref="A116:R116"/>
    <mergeCell ref="A117:R117"/>
    <mergeCell ref="A118:R118"/>
    <mergeCell ref="A119:R119"/>
    <mergeCell ref="A120:R120"/>
    <mergeCell ref="A170:U170"/>
    <mergeCell ref="A171:U171"/>
    <mergeCell ref="A172:U172"/>
    <mergeCell ref="A173:A174"/>
    <mergeCell ref="A144:P144"/>
    <mergeCell ref="A145:P145"/>
    <mergeCell ref="A147:A148"/>
    <mergeCell ref="A154:O154"/>
    <mergeCell ref="A155:O155"/>
    <mergeCell ref="A156:O156"/>
    <mergeCell ref="S160:S162"/>
    <mergeCell ref="T160:T162"/>
    <mergeCell ref="U160:W160"/>
    <mergeCell ref="J157:X157"/>
    <mergeCell ref="C158:C162"/>
    <mergeCell ref="D158:D162"/>
    <mergeCell ref="E158:E162"/>
    <mergeCell ref="F158:F162"/>
    <mergeCell ref="G158:G162"/>
    <mergeCell ref="J158:J162"/>
    <mergeCell ref="K158:X158"/>
    <mergeCell ref="K159:O159"/>
    <mergeCell ref="P160:P162"/>
    <mergeCell ref="Q160:Q162"/>
    <mergeCell ref="A206:S206"/>
    <mergeCell ref="A207:S207"/>
    <mergeCell ref="A208:S208"/>
    <mergeCell ref="B220:F220"/>
    <mergeCell ref="G220:H220"/>
    <mergeCell ref="A225:S225"/>
    <mergeCell ref="S212:S214"/>
    <mergeCell ref="B210:B214"/>
    <mergeCell ref="C210:D210"/>
    <mergeCell ref="E210:G210"/>
    <mergeCell ref="C211:C214"/>
    <mergeCell ref="D211:D214"/>
    <mergeCell ref="E211:E214"/>
    <mergeCell ref="F211:F214"/>
    <mergeCell ref="A231:S231"/>
    <mergeCell ref="A232:S232"/>
    <mergeCell ref="A233:S233"/>
    <mergeCell ref="A234:S234"/>
    <mergeCell ref="A235:S235"/>
    <mergeCell ref="A228:S228"/>
    <mergeCell ref="A229:S229"/>
    <mergeCell ref="A230:S230"/>
    <mergeCell ref="A210:A214"/>
    <mergeCell ref="A221:S221"/>
    <mergeCell ref="A222:S222"/>
    <mergeCell ref="A223:S223"/>
    <mergeCell ref="A224:S224"/>
    <mergeCell ref="A226:S226"/>
    <mergeCell ref="A227:S227"/>
    <mergeCell ref="A236:S236"/>
    <mergeCell ref="A237:S237"/>
    <mergeCell ref="A238:S238"/>
    <mergeCell ref="A239:S239"/>
    <mergeCell ref="A240:S240"/>
    <mergeCell ref="A241:S241"/>
    <mergeCell ref="G260:G263"/>
    <mergeCell ref="I260:I263"/>
    <mergeCell ref="J260:W260"/>
    <mergeCell ref="J261:L261"/>
    <mergeCell ref="M261:M263"/>
    <mergeCell ref="T261:V261"/>
    <mergeCell ref="W261:W263"/>
    <mergeCell ref="J262:J263"/>
    <mergeCell ref="K262:L262"/>
    <mergeCell ref="T262:T263"/>
    <mergeCell ref="U262:V262"/>
    <mergeCell ref="N261:N263"/>
    <mergeCell ref="O261:O263"/>
    <mergeCell ref="P261:P263"/>
    <mergeCell ref="B255:F255"/>
    <mergeCell ref="G255:H255"/>
    <mergeCell ref="B259:B263"/>
    <mergeCell ref="C259:D259"/>
    <mergeCell ref="A308:P308"/>
    <mergeCell ref="B122:B123"/>
    <mergeCell ref="C122:D122"/>
    <mergeCell ref="E122:E123"/>
    <mergeCell ref="F122:F123"/>
    <mergeCell ref="G122:G123"/>
    <mergeCell ref="H122:H123"/>
    <mergeCell ref="A301:P301"/>
    <mergeCell ref="A302:P302"/>
    <mergeCell ref="A303:P303"/>
    <mergeCell ref="A304:P304"/>
    <mergeCell ref="A305:P305"/>
    <mergeCell ref="A306:P306"/>
    <mergeCell ref="A287:U287"/>
    <mergeCell ref="A273:A277"/>
    <mergeCell ref="A299:P299"/>
    <mergeCell ref="A300:O300"/>
    <mergeCell ref="A259:A263"/>
    <mergeCell ref="A270:T270"/>
    <mergeCell ref="A271:T271"/>
    <mergeCell ref="A284:U284"/>
    <mergeCell ref="A285:U285"/>
    <mergeCell ref="A286:U286"/>
    <mergeCell ref="A242:S242"/>
    <mergeCell ref="A74:A79"/>
    <mergeCell ref="A291:A293"/>
    <mergeCell ref="A180:X180"/>
    <mergeCell ref="A181:X181"/>
    <mergeCell ref="A70:P70"/>
    <mergeCell ref="AC2:AF2"/>
    <mergeCell ref="A1:X1"/>
    <mergeCell ref="U2:X2"/>
    <mergeCell ref="A307:P307"/>
    <mergeCell ref="A243:S243"/>
    <mergeCell ref="A245:A249"/>
    <mergeCell ref="A256:S256"/>
    <mergeCell ref="A257:S257"/>
    <mergeCell ref="T275:V275"/>
    <mergeCell ref="I273:W273"/>
    <mergeCell ref="C274:C277"/>
    <mergeCell ref="D274:D277"/>
    <mergeCell ref="E274:E277"/>
    <mergeCell ref="F274:F277"/>
    <mergeCell ref="G274:G277"/>
    <mergeCell ref="I274:I277"/>
    <mergeCell ref="J274:W274"/>
    <mergeCell ref="B269:F269"/>
    <mergeCell ref="G269:H269"/>
  </mergeCells>
  <hyperlinks>
    <hyperlink ref="I74" location="P484" display="P484"/>
    <hyperlink ref="K77" location="P487" display="P487"/>
    <hyperlink ref="N77" location="P497" display="P497"/>
    <hyperlink ref="O77" location="P501" display="P501"/>
    <hyperlink ref="P77" location="P503" display="P503"/>
    <hyperlink ref="Q77" location="P504" display="P504"/>
    <hyperlink ref="R77" location="P506" display="P506"/>
    <hyperlink ref="S77" location="P507" display="P507"/>
    <hyperlink ref="T77" location="P508" display="P508"/>
    <hyperlink ref="U77" location="P509" display="P509"/>
    <hyperlink ref="X77" location="P513" display="P513"/>
    <hyperlink ref="I157" location="P1429" display="P1429"/>
    <hyperlink ref="K160" location="P1432" display="P1432"/>
    <hyperlink ref="N160" location="P1436" display="P1436"/>
    <hyperlink ref="O160" location="P1438" display="P1438"/>
    <hyperlink ref="P160" location="P1439" display="P1439"/>
    <hyperlink ref="Q160" location="P1441" display="P1441"/>
    <hyperlink ref="R160" location="P1443" display="P1443"/>
    <hyperlink ref="S160" location="P1444" display="P1444"/>
    <hyperlink ref="T160" location="P1445" display="P1445"/>
    <hyperlink ref="U160" location="P1448" display="P1448"/>
    <hyperlink ref="I183" location="P1429" display="P1429"/>
    <hyperlink ref="K186" location="P1432" display="P1432"/>
    <hyperlink ref="N186" location="P1436" display="P1436"/>
    <hyperlink ref="O186" location="P1438" display="P1438"/>
    <hyperlink ref="P186" location="P1439" display="P1439"/>
    <hyperlink ref="Q186" location="P1441" display="P1441"/>
    <hyperlink ref="R186" location="P1443" display="P1443"/>
    <hyperlink ref="S186" location="P1444" display="P1444"/>
    <hyperlink ref="T186" location="P1445" display="P1445"/>
    <hyperlink ref="U186" location="P1448" display="P1448"/>
    <hyperlink ref="J212" location="P1429" display="P1429"/>
    <hyperlink ref="M212" location="P1432" display="P1432"/>
    <hyperlink ref="N212" location="P1436" display="P1436"/>
    <hyperlink ref="O212" location="P1438" display="P1438"/>
    <hyperlink ref="P212" location="P1439" display="P1439"/>
    <hyperlink ref="Q212" location="P1441" display="P1441"/>
    <hyperlink ref="R212" location="P1443" display="P1443"/>
    <hyperlink ref="S212" location="P1444" display="P1444"/>
    <hyperlink ref="T212" location="P1445" display="P1445"/>
    <hyperlink ref="W212" location="P1448" display="P1448"/>
    <hyperlink ref="J247" location="P2018" display="P2018"/>
    <hyperlink ref="J261" location="P2018" display="P2018"/>
    <hyperlink ref="I292" location="P2018" display="P2018"/>
    <hyperlink ref="B41" location="P95" display="P95"/>
    <hyperlink ref="C51" location="P484" display="P484"/>
    <hyperlink ref="U134" location="P1448" display="P1448"/>
    <hyperlink ref="T134" location="P1445" display="P1445"/>
    <hyperlink ref="S134" location="P1444" display="P1444"/>
    <hyperlink ref="R134" location="P1443" display="P1443"/>
    <hyperlink ref="Q134" location="P1441" display="P1441"/>
    <hyperlink ref="P134" location="P1439" display="P1439"/>
    <hyperlink ref="O134" location="P1438" display="P1438"/>
    <hyperlink ref="N134" location="P1436" display="P1436"/>
    <hyperlink ref="K134" location="P1432" display="P1432"/>
    <hyperlink ref="I131" location="P1429" display="P1429"/>
  </hyperlinks>
  <pageMargins left="0.70866141732283472" right="0.70866141732283472" top="0.74803149606299213" bottom="0.74803149606299213" header="0.31496062992125984" footer="0.31496062992125984"/>
  <pageSetup paperSize="9" scale="54"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8</vt:i4>
      </vt:variant>
    </vt:vector>
  </HeadingPairs>
  <TitlesOfParts>
    <vt:vector size="31" baseType="lpstr">
      <vt:lpstr>Приложение 1- свод</vt:lpstr>
      <vt:lpstr>Приложение 2 -факторы</vt:lpstr>
      <vt:lpstr>Приложение 3-факторы</vt:lpstr>
      <vt:lpstr>Приложение 4 -211 </vt:lpstr>
      <vt:lpstr>Приложение 5 -211</vt:lpstr>
      <vt:lpstr>Приложение 6-211</vt:lpstr>
      <vt:lpstr>Приложение 7-212</vt:lpstr>
      <vt:lpstr>Приложение 8-213</vt:lpstr>
      <vt:lpstr>Приложение 9 -221</vt:lpstr>
      <vt:lpstr>Приложение 10-222</vt:lpstr>
      <vt:lpstr>Приложение 11-223</vt:lpstr>
      <vt:lpstr>Приложение 12-224</vt:lpstr>
      <vt:lpstr>Пиложение 13-225</vt:lpstr>
      <vt:lpstr>Приложение 14-226</vt:lpstr>
      <vt:lpstr>Приложение 15-290</vt:lpstr>
      <vt:lpstr>Приложение 16-310</vt:lpstr>
      <vt:lpstr>Приложение 17-340</vt:lpstr>
      <vt:lpstr>Приложение 18- публичные обязат</vt:lpstr>
      <vt:lpstr>Приложение 19-соц обеспеч</vt:lpstr>
      <vt:lpstr>Приложение 20</vt:lpstr>
      <vt:lpstr>Приложение 21</vt:lpstr>
      <vt:lpstr>Приложение 22</vt:lpstr>
      <vt:lpstr>Приложение 23</vt:lpstr>
      <vt:lpstr>'Приложение 1- свод'!Область_печати</vt:lpstr>
      <vt:lpstr>'Приложение 12-224'!Область_печати</vt:lpstr>
      <vt:lpstr>'Приложение 17-340'!Область_печати</vt:lpstr>
      <vt:lpstr>'Приложение 18- публичные обязат'!Область_печати</vt:lpstr>
      <vt:lpstr>'Приложение 19-соц обеспеч'!Область_печати</vt:lpstr>
      <vt:lpstr>'Приложение 23'!Область_печати</vt:lpstr>
      <vt:lpstr>'Приложение 4 -211 '!Область_печати</vt:lpstr>
      <vt:lpstr>'Приложение 7-212'!Область_печати</vt:lpstr>
    </vt:vector>
  </TitlesOfParts>
  <Company>Финансовое управление МФ РК в г. Печоре</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Администратор</cp:lastModifiedBy>
  <cp:lastPrinted>2017-11-02T13:15:51Z</cp:lastPrinted>
  <dcterms:created xsi:type="dcterms:W3CDTF">2006-07-21T11:33:39Z</dcterms:created>
  <dcterms:modified xsi:type="dcterms:W3CDTF">2017-11-02T13:36:31Z</dcterms:modified>
</cp:coreProperties>
</file>